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Planilha de Custos" sheetId="1" r:id="rId1"/>
    <sheet name="Fardamentos e Materiais" sheetId="2" r:id="rId2"/>
    <sheet name="IMR" sheetId="3" r:id="rId3"/>
    <sheet name="Ocorrências IM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<sst xmlns="http://schemas.openxmlformats.org/spreadsheetml/2006/main" count="362" uniqueCount="254">
  <si>
    <t>PLANILHA DE CUSTOS E FORMAÇÃO DE PREÇOS</t>
  </si>
  <si>
    <t>Com ajustes após publicação da Lei n° 13.467, de 2017.</t>
  </si>
  <si>
    <t>Dados da Empresa</t>
  </si>
  <si>
    <r>
      <rPr>
        <b/>
        <sz val="11"/>
        <color theme="1"/>
        <rFont val="Calibri"/>
        <charset val="134"/>
      </rPr>
      <t>EMPRESA:</t>
    </r>
    <r>
      <rPr>
        <b/>
        <sz val="11"/>
        <color theme="1"/>
        <rFont val="Calibri"/>
        <charset val="134"/>
      </rPr>
      <t xml:space="preserve"> </t>
    </r>
  </si>
  <si>
    <t>Processo nº:                                                       Pregão:                                                                 Dia____/____/____ às  ____:____ horas</t>
  </si>
  <si>
    <t>Objeto da Licitação:</t>
  </si>
  <si>
    <t>Regime Tributário da Empresa:</t>
  </si>
  <si>
    <t>Valor do Enquadramento:</t>
  </si>
  <si>
    <t xml:space="preserve">DISCRIMINAÇÃO DOS SERVIÇOS (DADOS REFERENTES À CONTRATAÇÃO) </t>
  </si>
  <si>
    <t>Data de apresentação da proposta (dia/mês/ano):</t>
  </si>
  <si>
    <t>B</t>
  </si>
  <si>
    <t>Município/UF:</t>
  </si>
  <si>
    <t>TAUÁ-CE</t>
  </si>
  <si>
    <t>C</t>
  </si>
  <si>
    <t>Ano do Acordo, Convenção ou Dissídio Colevo:</t>
  </si>
  <si>
    <t>CONVENÇÃO COLETIVA DE TRABALHO 2023/2024 - NÚMERO DE REGISTRO NO MTE: CE000086/2025</t>
  </si>
  <si>
    <t>D</t>
  </si>
  <si>
    <t>Número de meses de execução contratual:</t>
  </si>
  <si>
    <t xml:space="preserve">IDENTIFICAÇÃO DO SERVIÇO </t>
  </si>
  <si>
    <t>Tipo de Serviço</t>
  </si>
  <si>
    <t>Und de Medida</t>
  </si>
  <si>
    <t>Quandade total a contratar</t>
  </si>
  <si>
    <t>Recepcionista (Boa Viagem)</t>
  </si>
  <si>
    <t>Posto</t>
  </si>
  <si>
    <r>
      <rPr>
        <b/>
        <sz val="12"/>
        <color theme="1"/>
        <rFont val="Times New Roman"/>
        <charset val="134"/>
      </rPr>
      <t>Nota 1:</t>
    </r>
    <r>
      <rPr>
        <sz val="12"/>
        <color theme="1"/>
        <rFont val="Times New Roman"/>
        <charset val="134"/>
      </rPr>
      <t xml:space="preserve"> Conforme art. 12 da Instrução Normativa nº 05/2020 PROAP/REITORIA/IFCE, os licitantes deverão utilizar como padrão as memórias de cálculo constantes no anexo do edital que seguem as orientações do caderno de logística do fato gerador e a Convenção Coletiva de Trabalho vigente</t>
    </r>
  </si>
  <si>
    <t>Módulo 1 - Composição da Remuneração</t>
  </si>
  <si>
    <t>Composição da Remuneração</t>
  </si>
  <si>
    <t>Valor (R$)</t>
  </si>
  <si>
    <t>A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</si>
  <si>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</si>
  <si>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</si>
  <si>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</si>
  <si>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</si>
  <si>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</si>
  <si>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</si>
  <si>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G</t>
  </si>
  <si>
    <t>Outros (especificar)</t>
  </si>
  <si>
    <t>Total</t>
  </si>
  <si>
    <t>Nota 1: O valor do Salário-Base é definido na Convenção Coletiva de Trabalho 2025/2026 (CE000086/2025), 5ª faixa.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</si>
  <si>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</si>
  <si>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</si>
  <si>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</si>
  <si>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</si>
  <si>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</si>
  <si>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</si>
  <si>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Nota 1: Como a Planilha de Custos e Formação de Preços é calculada mensalmente, provisiona-se proporcionalmente 1/12 (um doze avos) dos valores referentes à gratificação natalina ou décimo terceiro.</t>
  </si>
  <si>
    <t>Nota 2: O valor mensal do item Férias e Adicional de Férias contido no Submódulo 2.1 corresponde a 1+1/3 (um mais um terço) da remuneração que, por sua vez, é divido por 12 (doze).</t>
  </si>
  <si>
    <t>Nota 3: 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 - Conforme condições constantes no termo de Referência.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</si>
  <si>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</si>
  <si>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</si>
  <si>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</si>
  <si>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</si>
  <si>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</si>
  <si>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</si>
  <si>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</si>
  <si>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</si>
  <si>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</si>
  <si>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</si>
  <si>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</si>
  <si>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</si>
  <si>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</si>
  <si>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</si>
  <si>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</si>
  <si>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Nota 1: Os percentuais dos encargos previdenciários, do FGTS e demais contribuições são aqueles estabelecidos pela legislação vigente.</t>
  </si>
  <si>
    <t>Nota 2: Os percentuais informados não são taxativos e deverão observar o enquadramento real das empresas prestadoras de serviço, em especial no que diz respeito ao SAT-GIIL/RAT.</t>
  </si>
  <si>
    <t>Nota 3: O SAT, a depender do grau de risco do serviço, irá variar entre 1%, para risco leve, de 2%, para risco médio, e de 3% para risco grave. Além disso, o SAT pode ser multiplicado por um índice (FAP) que varia entre 0,5 e 2, fazendo com que este item da planilha possa varia entre 0,5 e 6,00%. Para fins de elaboração de preço de referência, usou-se o percentual intermediário de 3,00%.</t>
  </si>
  <si>
    <t xml:space="preserve">Nota 4: Conforme art. 11 da Instrução Normativa nº 05/2020 PROAP/REITORIA/IFCE, o percentual do SAT – Seguro Acidente de Trabalho deverá ser comprovado através da guia de Recolhimento do FGTS e de Informações à Previdência Social (GFIP) e do comprovante do Fator Acidentário de Prevenção (FAP/WEB). </t>
  </si>
  <si>
    <t>Nota 5 : A base de Cálculo do submódulo 2.2 corresponde ao somatório entre a remuneração (módulo 1) e o submódulo 2.1 de acordo com o disposto no Anexo VII-D da IN 05/2017.</t>
  </si>
  <si>
    <t>Submódulo 2.3 - Benefícios Mensais e Diários.</t>
  </si>
  <si>
    <t>2.3</t>
  </si>
  <si>
    <t>Benefícios Mensais e Diários</t>
  </si>
  <si>
    <t>Transporte (R$ 10,00 *2*22 dias)</t>
  </si>
  <si>
    <t>Auxílio-Refeição/Alimentação (R$ 27,60*22 dias) -1%</t>
  </si>
  <si>
    <t>Cesta básica ( R$ 106,00)</t>
  </si>
  <si>
    <t>Auxílio Saúde ( R$ 98,70*0,5))</t>
  </si>
  <si>
    <t>Auxílio Creche (R$ 258,79*6/12 meses)</t>
  </si>
  <si>
    <t>Nota 1: A contratada deve demonstrar mensalmente o pagamento desses benefícios ao trabalhador (ou de outros por força de Convenção Coletiva de Trabalho), a fim de que não restem dúvidas sobre uma possível apropriação da contratada a título de lucro, sem o respectivo repasse.</t>
  </si>
  <si>
    <t>Nota 2: O valor de vale transporte foi calculado considerando o valor cobrado por moto-táxi, de R$ 10,00, por não haver transporte público coletivo na cidade de Canindé-CE.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</si>
  <si>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</si>
  <si>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</si>
  <si>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</si>
  <si>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</si>
  <si>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 com Probabilidade (50%)</t>
  </si>
  <si>
    <t>Aviso Prévio Indenizado – API</t>
  </si>
  <si>
    <t>Multa do FGTS do API</t>
  </si>
  <si>
    <t>Aviso Prévio Trabalhado com Probabilidade (50%)</t>
  </si>
  <si>
    <t>Multa do FGTS do APT</t>
  </si>
  <si>
    <t>Nota 1: A memória de cálculo que foi utilizada para o cálculo do valor total do módulo 3 é a que consta no Caderno de Logística do Pagamento pelo Fato Gerador do Governo Federal, cujos cálculos serão explicados adiante:</t>
  </si>
  <si>
    <t xml:space="preserve">Aviso Prévio Indenizado (50% de probabilidade) – API = [(I) + (II)] x 50%, onde:
DIREITO: remuneração de um mês indenizado.
(I) = API = [Remuneração (módulo 1) + 13º, Férias e Adicional de Férias (submódulo 2.1) + FGTS (submódulo 2.2) + Benefícios mensais e diários (submódulo 2.3)] / 12 meses
(II) = MULTA sobre saldo do FGTS = FGTS x 40%
Aviso Prévio Trabalhado (50% de probabilidade) – APT = (I) x 50%, onde:
DIREITO: remuneração de um mês trabalhado.
(I) = APT = MULTA sobre saldo do FGTS = FGTS x 40%
</t>
  </si>
  <si>
    <t>Nota 2: A metodologia utilizada nesta Planilha considerou que o empregado trabalha os 30 dias, saindo 2 (duas) horas antes do posto de trabalho. Todavia, nada impede que o órgão/entidade utilize metodologia diferente, como por exemplo, o valor a mais de um empregado por 7 dias de trabalho, quando o empregado residente optar por sair sete dias antes do Aviso Prévio, entre outras.</t>
  </si>
  <si>
    <t>Nota 3: A metodologia empregada no Caderno de Logística do Pagamento pelo Fato Gerador é de 50% de probabilidade de ocorrência do Aviso Prévio Trabalhado e Indenizado, sendo que essa porcentagem a ser empregada na memória de cálculo poderá ser adequada de acordo com a realidade da cada empresa e, neste caso, essa adequação deverá constar em local específico da planilha.</t>
  </si>
  <si>
    <t>Nota 4: Conforme art. 13, inciso I, da Instrução Normativa nº 05/2020 PROAP/REITORIA/IFCE, os licitantes poderão ajustar, no módulo 3, apenas as probabilidades de ocorrência.</t>
  </si>
  <si>
    <t>Módulo 4 - Custo de Reposição do Profissional Ausente</t>
  </si>
  <si>
    <t>Substituto nas Ausências Legais</t>
  </si>
  <si>
    <t>Custo diário do empregado</t>
  </si>
  <si>
    <t>Dias</t>
  </si>
  <si>
    <t>Custo de Reposição do Profissional Ausente</t>
  </si>
  <si>
    <t>Nota 1: Os itens que contemplam o módulo 4 se referem ao custo dos dias trabalhados pelo repositor/substituto que por ventura venha cobrir o empregado APENAS nos casos de Ausências Legais.</t>
  </si>
  <si>
    <t>Nota 2: Memória de cálculo conforme a página 23 do Caderno de Logística - Pagamento pelo Fato Gerador emitido pelo Governo Federal.</t>
  </si>
  <si>
    <t>Nota 3: Conforme art. 13, inciso II, da Instrução Normativa nº 05/2020 PROAP/REITORIA/IFCE, os licitantes poderão ajustar, no módulo 4.1, apenas a estimativa de dias do profissional ausente.</t>
  </si>
  <si>
    <t>4.2</t>
  </si>
  <si>
    <t>Intrajornada</t>
  </si>
  <si>
    <t>Intervalo para repouso e alimentação</t>
  </si>
  <si>
    <t xml:space="preserve">Nota 1:  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 - Conforme condições constantes no termo de Referência.                </t>
  </si>
  <si>
    <t>Quadro-Resumo do Módulo 4 - Custo de Reposição do Profissional Ausente</t>
  </si>
  <si>
    <t>4.1</t>
  </si>
  <si>
    <t>Ausências Legais</t>
  </si>
  <si>
    <t>Módulo 5 - Insumos Diversos</t>
  </si>
  <si>
    <t>Insumos Diversos</t>
  </si>
  <si>
    <t>Uniformes</t>
  </si>
  <si>
    <t>Material</t>
  </si>
  <si>
    <t>Equipamentos</t>
  </si>
  <si>
    <t>Insumos</t>
  </si>
  <si>
    <t>Nota 1: Quanto aos uniformes, materiais e insumos, como metodologia para obtenção do preço de referência, foi realizada pesquisa de preços no Painel de Preços do Governo Federal e foi considerado o preço mediano dos valores obtidos uma vez que estes se apresentaram de maneira heterogênea, e tal metodologia é a menos influenciada por valores muito altos ou muito baixos. Após isso, foram realizadas as divisões dos custos valores obtidos por 12 meses.</t>
  </si>
  <si>
    <t>Nota 3: Conforme art. 13, inciso III, da Instrução Normativa nº 05/2020 PROAP/REITORIA/IFCE, os licitantes poderão ajustar, no módulo 5, apenas insumos diversos. Entende-se que será possível alterar apenas os preços unitários de cada insumo, o que impactará nos valores finais, não modificando quantidades e demais informações.</t>
  </si>
  <si>
    <t>Módulo 6 - Custos Indiretos, Tributos e Lucro</t>
  </si>
  <si>
    <t>Custos Indiretos, Tributos e Lucro</t>
  </si>
  <si>
    <t>Custos Indiretos</t>
  </si>
  <si>
    <t>-</t>
  </si>
  <si>
    <t>Lucro</t>
  </si>
  <si>
    <t>Tributos</t>
  </si>
  <si>
    <t>C.1. Tributos Federais</t>
  </si>
  <si>
    <t>PIS</t>
  </si>
  <si>
    <t>COFINS</t>
  </si>
  <si>
    <t>C.2. Tributos Municipais</t>
  </si>
  <si>
    <t>ISS</t>
  </si>
  <si>
    <t>Nota 1: Para os Custos Indiretos, utilizou-se o percentual apresentado no Caderno de Logística do Fato Gerador - 2018 (página 24), disponível no Portal de Compras do Governo Federal.</t>
  </si>
  <si>
    <t>Nota 2: Para o lucro, utilizou-se o percentual apresentado no Caderno de Logística do Fato Gerador - 2018 (página 24), disponível no Portal de Compras do Governo Federal.</t>
  </si>
  <si>
    <t>Nota 3: Para os Tributos, utilizou-se os percentuais relativos ao lucro real. Entretanto, os licitantes poderão escolher forma diversa do lucro real, conforme sua realidade.</t>
  </si>
  <si>
    <t>Nota 4: Custos Indiretos (CI), Tributos (T) e Lucro (L) por empregado através da seguinte fórmula: CITL = (((1+CI) / (1-L-T))-1) multiplicado pelo somatório dos módulos 1 a 5 conforme metodologia adotada no Caderno de Logística do Pagamento pelo Fato Gerador.</t>
  </si>
  <si>
    <t>Nota 5: O ISS do Município de Tauá-CE é de 5% (cinco por cento), conforme o Código Tributário do Município de Tauá (Lei nº 1.768, de 29 de dezembro de 2010).</t>
  </si>
  <si>
    <t>Nota 6:  Conforme art. 13, inciso IV, da Instrução Normativa nº 05/2020 PROAP/REITORIA/IFCE, os licitantes poderão ajustar, no módulo 6, apenas os percentuais de custos indiretos, lucro e tributos, a depender do regime tributário.</t>
  </si>
  <si>
    <t>2. QUADRO-RESUMO DO CUSTO POR EMPREGADO</t>
  </si>
  <si>
    <t>Mão de obra vinculada à execução contratual (valor por empregado)</t>
  </si>
  <si>
    <t>Subtotal (A + B +C+ D+E)</t>
  </si>
  <si>
    <t>Módulo 7 – Custos Indiretos, Tributos e Lucro</t>
  </si>
  <si>
    <t xml:space="preserve">Valor Total por Empregado </t>
  </si>
  <si>
    <t>3. QUADRO-RESUMO DO VALOR MENSAL DOS SERVIÇOS</t>
  </si>
  <si>
    <t>Tipo de Serviço
(A)</t>
  </si>
  <si>
    <t>Valor Proposto por Empregado
(B)</t>
  </si>
  <si>
    <t>Qtde. de Empregados por Posto
(C)</t>
  </si>
  <si>
    <t>Valor Proposto por Posto
(D) = (B x C)</t>
  </si>
  <si>
    <t>Qtde. de Postos
(E)</t>
  </si>
  <si>
    <t>Valor Total do Serviço
(F) = (D x E)</t>
  </si>
  <si>
    <t>I</t>
  </si>
  <si>
    <t>Copeiragem</t>
  </si>
  <si>
    <t>Valor Mensal dos Serviços (I + II + N)</t>
  </si>
  <si>
    <t>5. QUADRO DEMONSTRATIVO DO VALOR GLOBAL DA PROPOSTA</t>
  </si>
  <si>
    <t>VALOR GLOBAL DA PROPOSTA</t>
  </si>
  <si>
    <t>DESCRIÇÃO</t>
  </si>
  <si>
    <t>VALOR (R$)</t>
  </si>
  <si>
    <t>Valor proposto por POSTO</t>
  </si>
  <si>
    <t>Valor mensal do serviço</t>
  </si>
  <si>
    <t>Valor global da proposta
(Valor mensal do serviço multiplicado pelo número de meses do contrato).</t>
  </si>
  <si>
    <t>Responsáveis</t>
  </si>
  <si>
    <t>Rogério Barbosa de Araújo dos Santos</t>
  </si>
  <si>
    <t>Módulo 5 - Insumos Diversos (ITEM A) fardamento</t>
  </si>
  <si>
    <t>ITEM</t>
  </si>
  <si>
    <t>ESPECIFICAÇÃO MÍNIMA</t>
  </si>
  <si>
    <t>UNIDADE DE FORNECIMENTO</t>
  </si>
  <si>
    <t>QTDE. ESTIMADA ANUAL</t>
  </si>
  <si>
    <t>VALOR UNITÁRIO ESTIMADO</t>
  </si>
  <si>
    <t>VALOR TOTAL ESTIMADO</t>
  </si>
  <si>
    <t>Calça social, cintura alta, sem bolso, no tecido poliéster com elastano.</t>
  </si>
  <si>
    <t>Unidade</t>
  </si>
  <si>
    <t>Blusa social, manga 3/4 com colarinho, confeccionada em tecido misto, poliéster /algodão, contendo emblema da empresa de forma visível.</t>
  </si>
  <si>
    <t>Sapatilha na cor preta, linha comfort.</t>
  </si>
  <si>
    <t>Par</t>
  </si>
  <si>
    <t>Meias finas.</t>
  </si>
  <si>
    <t>Crachá de identificação.</t>
  </si>
  <si>
    <t>TOTAL ESTIMADO</t>
  </si>
  <si>
    <t>TOTAL ESTIMADO MENSAL</t>
  </si>
  <si>
    <t>Módulo 5 - Insumos Diversos (ITEM B) - Material</t>
  </si>
  <si>
    <t>Livro de atas, costurado, papel off-set 70 g no mínimo, folhas numeradas, mínimo de 100 páginas, formato vertical, papel branco, capa dura preta revestida.</t>
  </si>
  <si>
    <t>Livro Protocolo Correspondência 100 Folhas</t>
  </si>
  <si>
    <t>Apuração IMR - CONTRATO nº 0X/202X</t>
  </si>
  <si>
    <t>MÓDULO A</t>
  </si>
  <si>
    <t>A1-Materiais</t>
  </si>
  <si>
    <t>Materiais</t>
  </si>
  <si>
    <t>PONTUAÇÃO</t>
  </si>
  <si>
    <t>Entregues conforme Termo de Referência.</t>
  </si>
  <si>
    <t>Entregues intempestivamente.</t>
  </si>
  <si>
    <t>Entregues de forma parcial.</t>
  </si>
  <si>
    <t>Não foram entregues conforme Termo de Referência.</t>
  </si>
  <si>
    <t>MÓDULO B</t>
  </si>
  <si>
    <t>B1- Uniformidade da Equipe</t>
  </si>
  <si>
    <t>Os serviços são executados por funcionários capacitados e as escalas dos funcionários estão sendo executadas corretamente.</t>
  </si>
  <si>
    <t>Os serviços são executados por funcionários capacitados, mas as escalas dos funcionários estão sendo executadas incorretamente.</t>
  </si>
  <si>
    <t>Os serviços são executados por funcionários com capacitação precária e as escalas dos funcionários estão sendo executadas incorretamente</t>
  </si>
  <si>
    <t>Os serviços são executados por funcionários incapacitados, as escalas dos funcionários estão corretas, ocorrem atrasos que prejudicam as atividades, posturas inadequadas, desrespeito aos servidores e agressividade no trato com os colegas.</t>
  </si>
  <si>
    <t>B2 – Apresentação/Uniformização</t>
  </si>
  <si>
    <t>Uniformes completos, íntegros, empregados com identificação funcional completa, cabelos presos e barbas feitas.</t>
  </si>
  <si>
    <t>Uniformes incompletos, íntegros, empregados com identificação funcional completa, cabelos presos e barbas feitas.</t>
  </si>
  <si>
    <t>Uniformes completos, empregados com identificação funcional completa, usando gorros, unhas compridas e adereços escandalosos.</t>
  </si>
  <si>
    <t>Uniformes incompletos, com peças de uso pessoal, cabelos soltos, barbas por fazer e com adereços escandalosos.</t>
  </si>
  <si>
    <t>B3 – Equipamentos de Proteção Individual</t>
  </si>
  <si>
    <t>EPI’s completos e disponíveis a todos os funcionários (luvas, máscaras, botas e etc).</t>
  </si>
  <si>
    <t>EPI’s completos, porém, indisponíveis a todos os funcionários.</t>
  </si>
  <si>
    <t>Disponibilidade parcial de EPI’s (faltando itens).</t>
  </si>
  <si>
    <t>EPI’s incorretos.</t>
  </si>
  <si>
    <t>MÓDULO C</t>
  </si>
  <si>
    <t>C1 – Cumprimento do Cronograma e das Atividades</t>
  </si>
  <si>
    <t>O serviço tem ocorrido de acordo com o cronograma.</t>
  </si>
  <si>
    <t>O serviço tem ocorrido, mas em desacordo com o cronograma.</t>
  </si>
  <si>
    <t>O serviço tem ocorrido parcialmente, sem cumprimento do cronograma.</t>
  </si>
  <si>
    <t>Os serviços não estão sendo cumpridos conforme cronograma.</t>
  </si>
  <si>
    <t>C2 – Qualidade dos serviços - decorrente de faltas de efetivo</t>
  </si>
  <si>
    <t>Os serviços têm mantido a qualidade, o efetivo contratado não apresentou nenhuma falta no mês.</t>
  </si>
  <si>
    <t>Os serviços têm mantido a qualidade, mesmo com alguma falta de efetivo.</t>
  </si>
  <si>
    <t>A falta frequente de efetivo tem prejudicado em parte a qualidade dos serviços.</t>
  </si>
  <si>
    <t>A falta de efetivo tem prejudicado consideravelmente a qualidade dos serviços.</t>
  </si>
  <si>
    <t>MÓDULO D</t>
  </si>
  <si>
    <t>D1 – Realização das atividades de Manutenção Predial</t>
  </si>
  <si>
    <t>Os funcionários estão cumprindo plenamente suas obrigações, conforme o Termo de Referência.</t>
  </si>
  <si>
    <t>Os funcionários estão cumprindo parcialmente suas obrigações, conforme o Termo de Referência, apresentando alguma falha na execução dos serviços ao longo do mês.</t>
  </si>
  <si>
    <t>Os funcionários estão cumprindo parcialmente suas obrigações, conforme o Termo de Referência, apresentando mais de uma falha na execução dos serviços ao longo do mês.</t>
  </si>
  <si>
    <t>Os funcionários não estão cumprindo suas obrigações, conforme o Termo de Referência, tendo sido executado os serviços de maneira ineficiente ao longo do mês.</t>
  </si>
  <si>
    <t>MÓDULOS</t>
  </si>
  <si>
    <t>(Itens no módulo)</t>
  </si>
  <si>
    <t>PESO DA AVALIAÇÃO</t>
  </si>
  <si>
    <t>PONTUAÇÃO MÁXIMA</t>
  </si>
  <si>
    <t>A (1)</t>
  </si>
  <si>
    <t>B (3)</t>
  </si>
  <si>
    <t>C (2)</t>
  </si>
  <si>
    <t>D (1)</t>
  </si>
  <si>
    <t>RESULTADO MÁXIMO DA AVALIAÇÃO</t>
  </si>
  <si>
    <t>As adequações nos pagamentos estarão limitadas à seguinte faixa de tolerância:</t>
  </si>
  <si>
    <t>Faixa de Pontuação Obtida</t>
  </si>
  <si>
    <t>Percentual de Desconto</t>
  </si>
  <si>
    <t>46 a 51</t>
  </si>
  <si>
    <t>40 a 45</t>
  </si>
  <si>
    <t>35 a 39</t>
  </si>
  <si>
    <t>26 a 34</t>
  </si>
  <si>
    <t>15 a 25</t>
  </si>
  <si>
    <t>Adequação do magamento de acordo com o resultado do IMR:</t>
  </si>
  <si>
    <t>Modulos</t>
  </si>
  <si>
    <t>Pontuação obtida</t>
  </si>
  <si>
    <t xml:space="preserve"> A</t>
  </si>
  <si>
    <t xml:space="preserve"> B</t>
  </si>
  <si>
    <t xml:space="preserve"> C</t>
  </si>
  <si>
    <t xml:space="preserve"> D</t>
  </si>
  <si>
    <t>Percentual de Desconto a considerar:</t>
  </si>
  <si>
    <t>Valor do faturamento previsto:</t>
  </si>
  <si>
    <t>Valor a descontar do faturamento:</t>
  </si>
  <si>
    <t>VALOR A PAGAR:</t>
  </si>
  <si>
    <t>SERVIDOR RESPONSÁVEL</t>
  </si>
  <si>
    <t>TABELA DE CONTROLE DE OCORRÊNCIA DE IMPERFEIÇÕES PARA IMR</t>
  </si>
  <si>
    <t>1. EQUIPAMENTOS</t>
  </si>
  <si>
    <t>Total de Ocorrências:</t>
  </si>
  <si>
    <t>Data da Ocorrência</t>
  </si>
  <si>
    <t>Descrição Sintética:</t>
  </si>
  <si>
    <t>2.QUALIDADE DOS PROFISSIONAIS</t>
  </si>
  <si>
    <t>3. FREQUÊNCIA</t>
  </si>
  <si>
    <t>4. INSPEÇÃO DOS SERVIÇOS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</si>
</sst>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R$ -416]#,##0.00"/>
    <numFmt numFmtId="181" formatCode="&quot;R$ &quot;#,##0.00"/>
    <numFmt numFmtId="182" formatCode="d\,m"/>
  </numFmts>
  <fonts count="47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sz val="11"/>
      <name val="Calibri"/>
      <charset val="134"/>
      <scheme val="minor"/>
    </font>
    <font>
      <sz val="11"/>
      <color theme="1"/>
      <name val="Arial"/>
      <charset val="134"/>
    </font>
    <font>
      <sz val="11"/>
      <color theme="1"/>
      <name val="Calibri"/>
      <charset val="134"/>
    </font>
    <font>
      <b/>
      <sz val="11"/>
      <color theme="1"/>
      <name val="&quot;Times New Roman&quot;"/>
      <charset val="134"/>
    </font>
    <font>
      <b/>
      <sz val="11"/>
      <color theme="1"/>
      <name val="Calibri"/>
      <charset val="134"/>
    </font>
    <font>
      <sz val="11"/>
      <color theme="1"/>
      <name val="&quot;Times New Roman&quot;"/>
      <charset val="134"/>
    </font>
    <font>
      <b/>
      <sz val="14"/>
      <color theme="1"/>
      <name val="&quot;Times New Roman&quot;"/>
      <charset val="134"/>
    </font>
    <font>
      <b/>
      <sz val="12"/>
      <color theme="1"/>
      <name val="&quot;Times New Roman&quot;"/>
      <charset val="134"/>
    </font>
    <font>
      <sz val="12"/>
      <color theme="1"/>
      <name val="&quot;Times New Roman&quot;"/>
      <charset val="134"/>
    </font>
    <font>
      <sz val="12"/>
      <color theme="1"/>
      <name val="Times New Roman"/>
      <charset val="134"/>
    </font>
    <font>
      <sz val="18"/>
      <color theme="0"/>
      <name val="Times New Roman"/>
      <charset val="134"/>
    </font>
    <font>
      <b/>
      <sz val="12"/>
      <color rgb="FF000000"/>
      <name val="Times"/>
      <charset val="134"/>
    </font>
    <font>
      <b/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9"/>
      <color rgb="FF000000"/>
      <name val="&quot;Times New Roman&quot;"/>
      <charset val="134"/>
    </font>
    <font>
      <sz val="9"/>
      <color rgb="FF000000"/>
      <name val="&quot;Times New Roman&quot;"/>
      <charset val="134"/>
    </font>
    <font>
      <sz val="11"/>
      <color rgb="FF000000"/>
      <name val="Inconsolata"/>
      <charset val="134"/>
    </font>
    <font>
      <sz val="10"/>
      <color theme="1"/>
      <name val="Calibri"/>
      <charset val="134"/>
      <scheme val="minor"/>
    </font>
    <font>
      <sz val="12"/>
      <color rgb="FF000000"/>
      <name val="&quot;Times New Roman&quot;"/>
      <charset val="134"/>
    </font>
    <font>
      <sz val="11"/>
      <color theme="1"/>
      <name val="Inconsolata"/>
      <charset val="134"/>
    </font>
    <font>
      <sz val="10"/>
      <color rgb="FF000000"/>
      <name val="Calibri"/>
      <charset val="134"/>
      <scheme val="minor"/>
    </font>
    <font>
      <b/>
      <sz val="11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8" fontId="23" fillId="0" borderId="0" applyFont="0" applyFill="0" applyBorder="0" applyAlignment="0" applyProtection="0">
      <alignment vertical="center"/>
    </xf>
    <xf numFmtId="17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2" borderId="5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56" applyNumberFormat="0" applyFill="0" applyAlignment="0" applyProtection="0">
      <alignment vertical="center"/>
    </xf>
    <xf numFmtId="0" fontId="34" fillId="0" borderId="56" applyNumberFormat="0" applyFill="0" applyAlignment="0" applyProtection="0">
      <alignment vertical="center"/>
    </xf>
    <xf numFmtId="0" fontId="35" fillId="0" borderId="5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3" borderId="58" applyNumberFormat="0" applyAlignment="0" applyProtection="0">
      <alignment vertical="center"/>
    </xf>
    <xf numFmtId="0" fontId="37" fillId="14" borderId="59" applyNumberFormat="0" applyAlignment="0" applyProtection="0">
      <alignment vertical="center"/>
    </xf>
    <xf numFmtId="0" fontId="38" fillId="14" borderId="58" applyNumberFormat="0" applyAlignment="0" applyProtection="0">
      <alignment vertical="center"/>
    </xf>
    <xf numFmtId="0" fontId="39" fillId="15" borderId="60" applyNumberFormat="0" applyAlignment="0" applyProtection="0">
      <alignment vertical="center"/>
    </xf>
    <xf numFmtId="0" fontId="40" fillId="0" borderId="61" applyNumberFormat="0" applyFill="0" applyAlignment="0" applyProtection="0">
      <alignment vertical="center"/>
    </xf>
    <xf numFmtId="0" fontId="41" fillId="0" borderId="62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</cellStyleXfs>
  <cellXfs count="28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5" xfId="0" applyFont="1" applyBorder="1" applyAlignment="1">
      <alignment vertical="top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11" xfId="0" applyFont="1" applyBorder="1" applyAlignment="1"/>
    <xf numFmtId="0" fontId="4" fillId="0" borderId="0" xfId="0" applyFont="1" applyAlignment="1"/>
    <xf numFmtId="0" fontId="5" fillId="2" borderId="1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5" fillId="4" borderId="1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4" fillId="0" borderId="14" xfId="0" applyFont="1" applyBorder="1" applyAlignment="1"/>
    <xf numFmtId="0" fontId="4" fillId="0" borderId="12" xfId="0" applyFont="1" applyBorder="1" applyAlignment="1"/>
    <xf numFmtId="0" fontId="5" fillId="0" borderId="14" xfId="0" applyFont="1" applyBorder="1" applyAlignment="1"/>
    <xf numFmtId="0" fontId="5" fillId="0" borderId="12" xfId="0" applyFont="1" applyBorder="1" applyAlignment="1">
      <alignment wrapText="1"/>
    </xf>
    <xf numFmtId="0" fontId="7" fillId="0" borderId="14" xfId="0" applyFont="1" applyBorder="1" applyAlignment="1"/>
    <xf numFmtId="0" fontId="7" fillId="0" borderId="12" xfId="0" applyFont="1" applyBorder="1" applyAlignment="1">
      <alignment horizontal="center"/>
    </xf>
    <xf numFmtId="0" fontId="5" fillId="0" borderId="10" xfId="0" applyFont="1" applyBorder="1" applyAlignment="1"/>
    <xf numFmtId="0" fontId="7" fillId="0" borderId="0" xfId="0" applyFont="1" applyAlignment="1"/>
    <xf numFmtId="0" fontId="7" fillId="0" borderId="14" xfId="0" applyFont="1" applyBorder="1" applyAlignment="1">
      <alignment horizontal="center"/>
    </xf>
    <xf numFmtId="9" fontId="7" fillId="0" borderId="12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0" fontId="5" fillId="2" borderId="14" xfId="0" applyFont="1" applyFill="1" applyBorder="1" applyAlignment="1"/>
    <xf numFmtId="10" fontId="7" fillId="2" borderId="11" xfId="0" applyNumberFormat="1" applyFont="1" applyFill="1" applyBorder="1" applyAlignment="1">
      <alignment horizontal="right"/>
    </xf>
    <xf numFmtId="0" fontId="5" fillId="5" borderId="14" xfId="0" applyFont="1" applyFill="1" applyBorder="1" applyAlignment="1"/>
    <xf numFmtId="4" fontId="7" fillId="5" borderId="11" xfId="0" applyNumberFormat="1" applyFont="1" applyFill="1" applyBorder="1" applyAlignment="1">
      <alignment horizontal="right"/>
    </xf>
    <xf numFmtId="4" fontId="7" fillId="0" borderId="11" xfId="0" applyNumberFormat="1" applyFont="1" applyBorder="1" applyAlignment="1">
      <alignment horizontal="right"/>
    </xf>
    <xf numFmtId="0" fontId="8" fillId="0" borderId="14" xfId="0" applyFont="1" applyBorder="1" applyAlignment="1"/>
    <xf numFmtId="4" fontId="8" fillId="0" borderId="11" xfId="0" applyNumberFormat="1" applyFont="1" applyBorder="1" applyAlignment="1">
      <alignment horizontal="right"/>
    </xf>
    <xf numFmtId="4" fontId="4" fillId="0" borderId="0" xfId="0" applyNumberFormat="1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3" borderId="11" xfId="0" applyFont="1" applyFill="1" applyBorder="1" applyAlignment="1">
      <alignment vertical="top"/>
    </xf>
    <xf numFmtId="0" fontId="5" fillId="6" borderId="10" xfId="0" applyFont="1" applyFill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7" fillId="3" borderId="15" xfId="0" applyFont="1" applyFill="1" applyBorder="1" applyAlignment="1">
      <alignment horizontal="center"/>
    </xf>
    <xf numFmtId="0" fontId="11" fillId="0" borderId="15" xfId="0" applyFont="1" applyBorder="1" applyAlignment="1">
      <alignment wrapText="1"/>
    </xf>
    <xf numFmtId="180" fontId="7" fillId="0" borderId="12" xfId="0" applyNumberFormat="1" applyFont="1" applyBorder="1" applyAlignment="1">
      <alignment horizontal="center" wrapText="1"/>
    </xf>
    <xf numFmtId="181" fontId="7" fillId="3" borderId="12" xfId="0" applyNumberFormat="1" applyFont="1" applyFill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0" fillId="0" borderId="16" xfId="0" applyBorder="1"/>
    <xf numFmtId="0" fontId="7" fillId="0" borderId="17" xfId="0" applyFont="1" applyBorder="1" applyAlignment="1">
      <alignment horizontal="center"/>
    </xf>
    <xf numFmtId="0" fontId="11" fillId="0" borderId="17" xfId="0" applyFont="1" applyBorder="1"/>
    <xf numFmtId="0" fontId="7" fillId="0" borderId="9" xfId="0" applyFont="1" applyBorder="1" applyAlignment="1">
      <alignment horizontal="center" wrapText="1"/>
    </xf>
    <xf numFmtId="180" fontId="7" fillId="0" borderId="9" xfId="0" applyNumberFormat="1" applyFont="1" applyBorder="1" applyAlignment="1">
      <alignment horizontal="center" wrapText="1"/>
    </xf>
    <xf numFmtId="181" fontId="7" fillId="3" borderId="9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181" fontId="7" fillId="3" borderId="21" xfId="0" applyNumberFormat="1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181" fontId="5" fillId="0" borderId="21" xfId="0" applyNumberFormat="1" applyFont="1" applyBorder="1" applyAlignment="1">
      <alignment horizontal="center"/>
    </xf>
    <xf numFmtId="0" fontId="4" fillId="3" borderId="0" xfId="0" applyFont="1" applyFill="1" applyBorder="1" applyAlignment="1">
      <alignment vertical="top"/>
    </xf>
    <xf numFmtId="0" fontId="0" fillId="0" borderId="0" xfId="0" applyFont="1" applyBorder="1" applyAlignment="1"/>
    <xf numFmtId="4" fontId="5" fillId="0" borderId="12" xfId="0" applyNumberFormat="1" applyFont="1" applyBorder="1" applyAlignment="1">
      <alignment horizontal="center" wrapText="1"/>
    </xf>
    <xf numFmtId="1" fontId="7" fillId="3" borderId="14" xfId="0" applyNumberFormat="1" applyFont="1" applyFill="1" applyBorder="1" applyAlignment="1">
      <alignment horizontal="center" wrapText="1"/>
    </xf>
    <xf numFmtId="0" fontId="11" fillId="0" borderId="22" xfId="0" applyFont="1" applyBorder="1" applyAlignment="1">
      <alignment wrapText="1"/>
    </xf>
    <xf numFmtId="0" fontId="7" fillId="3" borderId="12" xfId="0" applyFont="1" applyFill="1" applyBorder="1" applyAlignment="1">
      <alignment horizontal="center" wrapText="1"/>
    </xf>
    <xf numFmtId="1" fontId="7" fillId="3" borderId="12" xfId="0" applyNumberFormat="1" applyFont="1" applyFill="1" applyBorder="1" applyAlignment="1">
      <alignment horizontal="center" wrapText="1"/>
    </xf>
    <xf numFmtId="180" fontId="7" fillId="3" borderId="12" xfId="0" applyNumberFormat="1" applyFont="1" applyFill="1" applyBorder="1" applyAlignment="1">
      <alignment horizontal="center" wrapText="1"/>
    </xf>
    <xf numFmtId="181" fontId="7" fillId="0" borderId="12" xfId="0" applyNumberFormat="1" applyFont="1" applyBorder="1" applyAlignment="1">
      <alignment horizontal="center"/>
    </xf>
    <xf numFmtId="1" fontId="7" fillId="3" borderId="13" xfId="0" applyNumberFormat="1" applyFont="1" applyFill="1" applyBorder="1" applyAlignment="1">
      <alignment horizontal="center" wrapText="1"/>
    </xf>
    <xf numFmtId="0" fontId="11" fillId="0" borderId="23" xfId="0" applyFont="1" applyBorder="1"/>
    <xf numFmtId="0" fontId="7" fillId="3" borderId="9" xfId="0" applyFont="1" applyFill="1" applyBorder="1" applyAlignment="1">
      <alignment horizontal="center" wrapText="1"/>
    </xf>
    <xf numFmtId="1" fontId="7" fillId="3" borderId="9" xfId="0" applyNumberFormat="1" applyFont="1" applyFill="1" applyBorder="1" applyAlignment="1">
      <alignment horizontal="center" wrapText="1"/>
    </xf>
    <xf numFmtId="180" fontId="7" fillId="3" borderId="9" xfId="0" applyNumberFormat="1" applyFont="1" applyFill="1" applyBorder="1" applyAlignment="1">
      <alignment horizontal="center" wrapText="1"/>
    </xf>
    <xf numFmtId="181" fontId="7" fillId="0" borderId="9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81" fontId="7" fillId="0" borderId="21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81" fontId="5" fillId="0" borderId="0" xfId="0" applyNumberFormat="1" applyFont="1" applyAlignment="1">
      <alignment horizontal="center"/>
    </xf>
    <xf numFmtId="1" fontId="4" fillId="0" borderId="0" xfId="0" applyNumberFormat="1" applyFont="1" applyBorder="1"/>
    <xf numFmtId="0" fontId="4" fillId="0" borderId="0" xfId="0" applyFont="1" applyBorder="1"/>
    <xf numFmtId="180" fontId="4" fillId="0" borderId="0" xfId="0" applyNumberFormat="1" applyFont="1" applyBorder="1"/>
    <xf numFmtId="181" fontId="4" fillId="0" borderId="0" xfId="0" applyNumberFormat="1" applyFont="1" applyBorder="1"/>
    <xf numFmtId="0" fontId="12" fillId="7" borderId="5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14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6" fillId="8" borderId="1" xfId="0" applyFont="1" applyFill="1" applyBorder="1" applyAlignment="1">
      <alignment horizontal="center"/>
    </xf>
    <xf numFmtId="0" fontId="11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5" fillId="0" borderId="1" xfId="0" applyFont="1" applyBorder="1" applyAlignment="1">
      <alignment wrapText="1"/>
    </xf>
    <xf numFmtId="0" fontId="16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7" fillId="8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5" xfId="0" applyFont="1" applyBorder="1"/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4" fontId="11" fillId="0" borderId="29" xfId="0" applyNumberFormat="1" applyFont="1" applyBorder="1" applyAlignment="1">
      <alignment horizontal="center" vertical="center" wrapText="1"/>
    </xf>
    <xf numFmtId="0" fontId="2" fillId="0" borderId="29" xfId="0" applyFont="1" applyBorder="1"/>
    <xf numFmtId="0" fontId="2" fillId="0" borderId="28" xfId="0" applyFont="1" applyBorder="1"/>
    <xf numFmtId="4" fontId="11" fillId="0" borderId="0" xfId="0" applyNumberFormat="1" applyFont="1" applyAlignment="1">
      <alignment horizontal="center" vertical="center" wrapText="1"/>
    </xf>
    <xf numFmtId="0" fontId="2" fillId="0" borderId="30" xfId="0" applyFont="1" applyBorder="1"/>
    <xf numFmtId="0" fontId="11" fillId="0" borderId="29" xfId="0" applyFont="1" applyBorder="1" applyAlignment="1">
      <alignment vertical="center" wrapText="1"/>
    </xf>
    <xf numFmtId="4" fontId="18" fillId="3" borderId="31" xfId="0" applyNumberFormat="1" applyFont="1" applyFill="1" applyBorder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2" fontId="17" fillId="0" borderId="29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wrapText="1"/>
    </xf>
    <xf numFmtId="0" fontId="11" fillId="0" borderId="19" xfId="0" applyFont="1" applyBorder="1" applyAlignment="1"/>
    <xf numFmtId="0" fontId="11" fillId="0" borderId="20" xfId="0" applyFont="1" applyBorder="1" applyAlignment="1"/>
    <xf numFmtId="0" fontId="17" fillId="0" borderId="0" xfId="0" applyFont="1" applyAlignment="1">
      <alignment vertical="center"/>
    </xf>
    <xf numFmtId="0" fontId="17" fillId="9" borderId="0" xfId="0" applyFont="1" applyFill="1" applyBorder="1" applyAlignment="1">
      <alignment horizontal="center" vertical="center"/>
    </xf>
    <xf numFmtId="2" fontId="11" fillId="0" borderId="2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" fillId="0" borderId="0" xfId="0" applyFont="1"/>
    <xf numFmtId="2" fontId="17" fillId="0" borderId="0" xfId="0" applyNumberFormat="1" applyFont="1" applyAlignment="1">
      <alignment horizontal="center" vertical="center" wrapText="1"/>
    </xf>
    <xf numFmtId="0" fontId="19" fillId="0" borderId="32" xfId="0" applyFont="1" applyBorder="1" applyAlignment="1">
      <alignment horizontal="left" wrapText="1"/>
    </xf>
    <xf numFmtId="0" fontId="19" fillId="0" borderId="33" xfId="0" applyFont="1" applyBorder="1" applyAlignment="1">
      <alignment horizontal="left" wrapText="1"/>
    </xf>
    <xf numFmtId="0" fontId="19" fillId="0" borderId="34" xfId="0" applyFont="1" applyBorder="1" applyAlignment="1">
      <alignment horizontal="left" wrapText="1"/>
    </xf>
    <xf numFmtId="0" fontId="19" fillId="0" borderId="35" xfId="0" applyFont="1" applyBorder="1" applyAlignment="1">
      <alignment horizontal="left" wrapText="1"/>
    </xf>
    <xf numFmtId="0" fontId="19" fillId="0" borderId="36" xfId="0" applyFont="1" applyBorder="1" applyAlignment="1">
      <alignment horizontal="left" wrapText="1"/>
    </xf>
    <xf numFmtId="0" fontId="19" fillId="0" borderId="37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0" fontId="17" fillId="9" borderId="0" xfId="0" applyFont="1" applyFill="1" applyBorder="1" applyAlignment="1">
      <alignment horizontal="center" vertical="center" wrapText="1"/>
    </xf>
    <xf numFmtId="10" fontId="11" fillId="0" borderId="28" xfId="0" applyNumberFormat="1" applyFont="1" applyBorder="1" applyAlignment="1">
      <alignment horizontal="center" vertical="center" wrapText="1"/>
    </xf>
    <xf numFmtId="9" fontId="11" fillId="10" borderId="28" xfId="0" applyNumberFormat="1" applyFont="1" applyFill="1" applyBorder="1" applyAlignment="1">
      <alignment horizontal="center" vertical="center" wrapText="1"/>
    </xf>
    <xf numFmtId="10" fontId="17" fillId="0" borderId="28" xfId="0" applyNumberFormat="1" applyFont="1" applyBorder="1" applyAlignment="1">
      <alignment horizontal="center" vertical="center" wrapText="1"/>
    </xf>
    <xf numFmtId="10" fontId="1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1" fillId="0" borderId="32" xfId="0" applyFont="1" applyBorder="1" applyAlignment="1">
      <alignment horizontal="left" wrapText="1"/>
    </xf>
    <xf numFmtId="0" fontId="11" fillId="0" borderId="33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35" xfId="0" applyFont="1" applyBorder="1" applyAlignment="1">
      <alignment horizontal="left" wrapText="1"/>
    </xf>
    <xf numFmtId="0" fontId="11" fillId="0" borderId="36" xfId="0" applyFont="1" applyBorder="1" applyAlignment="1">
      <alignment horizontal="left" wrapText="1"/>
    </xf>
    <xf numFmtId="0" fontId="11" fillId="0" borderId="37" xfId="0" applyFont="1" applyBorder="1" applyAlignment="1">
      <alignment horizontal="left" wrapText="1"/>
    </xf>
    <xf numFmtId="0" fontId="19" fillId="3" borderId="32" xfId="0" applyFont="1" applyFill="1" applyBorder="1" applyAlignment="1">
      <alignment horizontal="left" wrapText="1"/>
    </xf>
    <xf numFmtId="0" fontId="19" fillId="3" borderId="33" xfId="0" applyFont="1" applyFill="1" applyBorder="1" applyAlignment="1">
      <alignment horizontal="left" wrapText="1"/>
    </xf>
    <xf numFmtId="0" fontId="19" fillId="3" borderId="34" xfId="0" applyFont="1" applyFill="1" applyBorder="1" applyAlignment="1">
      <alignment horizontal="left" wrapText="1"/>
    </xf>
    <xf numFmtId="0" fontId="19" fillId="3" borderId="35" xfId="0" applyFont="1" applyFill="1" applyBorder="1" applyAlignment="1">
      <alignment horizontal="left" wrapText="1"/>
    </xf>
    <xf numFmtId="0" fontId="19" fillId="3" borderId="36" xfId="0" applyFont="1" applyFill="1" applyBorder="1" applyAlignment="1">
      <alignment horizontal="left" wrapText="1"/>
    </xf>
    <xf numFmtId="0" fontId="19" fillId="3" borderId="37" xfId="0" applyFont="1" applyFill="1" applyBorder="1" applyAlignment="1">
      <alignment horizontal="left" wrapText="1"/>
    </xf>
    <xf numFmtId="4" fontId="11" fillId="3" borderId="38" xfId="0" applyNumberFormat="1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40" xfId="0" applyFont="1" applyBorder="1"/>
    <xf numFmtId="2" fontId="10" fillId="0" borderId="31" xfId="0" applyNumberFormat="1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9" fillId="0" borderId="18" xfId="0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19" fillId="0" borderId="20" xfId="0" applyFont="1" applyBorder="1" applyAlignment="1">
      <alignment horizontal="left" wrapText="1"/>
    </xf>
    <xf numFmtId="0" fontId="21" fillId="0" borderId="0" xfId="0" applyFont="1"/>
    <xf numFmtId="0" fontId="11" fillId="0" borderId="0" xfId="0" applyFont="1" applyAlignment="1">
      <alignment vertical="center"/>
    </xf>
    <xf numFmtId="0" fontId="9" fillId="8" borderId="0" xfId="0" applyFont="1" applyFill="1" applyAlignment="1">
      <alignment wrapText="1"/>
    </xf>
    <xf numFmtId="0" fontId="9" fillId="11" borderId="0" xfId="0" applyFont="1" applyFill="1" applyAlignment="1">
      <alignment wrapText="1"/>
    </xf>
    <xf numFmtId="0" fontId="3" fillId="0" borderId="0" xfId="0" applyFont="1" applyAlignment="1"/>
    <xf numFmtId="0" fontId="9" fillId="0" borderId="0" xfId="0" applyFont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4" xfId="0" applyFont="1" applyBorder="1" applyAlignment="1">
      <alignment wrapText="1"/>
    </xf>
    <xf numFmtId="0" fontId="9" fillId="0" borderId="3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2" fontId="9" fillId="3" borderId="31" xfId="0" applyNumberFormat="1" applyFont="1" applyFill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4" xfId="0" applyFont="1" applyBorder="1" applyAlignment="1">
      <alignment wrapText="1"/>
    </xf>
    <xf numFmtId="2" fontId="22" fillId="3" borderId="29" xfId="0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2" fontId="10" fillId="3" borderId="31" xfId="0" applyNumberFormat="1" applyFont="1" applyFill="1" applyBorder="1" applyAlignment="1">
      <alignment horizontal="center" wrapText="1"/>
    </xf>
    <xf numFmtId="2" fontId="9" fillId="3" borderId="31" xfId="0" applyNumberFormat="1" applyFont="1" applyFill="1" applyBorder="1" applyAlignment="1">
      <alignment horizontal="center"/>
    </xf>
    <xf numFmtId="2" fontId="9" fillId="0" borderId="31" xfId="0" applyNumberFormat="1" applyFont="1" applyBorder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0" fontId="11" fillId="0" borderId="4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42" xfId="0" applyFont="1" applyBorder="1" applyAlignment="1">
      <alignment horizontal="left" wrapText="1"/>
    </xf>
    <xf numFmtId="0" fontId="17" fillId="0" borderId="35" xfId="0" applyFont="1" applyBorder="1" applyAlignment="1">
      <alignment wrapText="1"/>
    </xf>
    <xf numFmtId="0" fontId="11" fillId="0" borderId="36" xfId="0" applyFont="1" applyBorder="1" applyAlignment="1"/>
    <xf numFmtId="0" fontId="11" fillId="0" borderId="37" xfId="0" applyFont="1" applyBorder="1" applyAlignment="1"/>
    <xf numFmtId="182" fontId="9" fillId="0" borderId="43" xfId="0" applyNumberFormat="1" applyFont="1" applyBorder="1" applyAlignment="1">
      <alignment horizontal="center" wrapText="1"/>
    </xf>
    <xf numFmtId="0" fontId="9" fillId="0" borderId="44" xfId="0" applyFont="1" applyBorder="1" applyAlignment="1">
      <alignment wrapText="1"/>
    </xf>
    <xf numFmtId="0" fontId="9" fillId="0" borderId="45" xfId="0" applyFont="1" applyBorder="1" applyAlignment="1">
      <alignment wrapText="1"/>
    </xf>
    <xf numFmtId="0" fontId="9" fillId="0" borderId="4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46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2" fontId="10" fillId="0" borderId="4" xfId="0" applyNumberFormat="1" applyFont="1" applyBorder="1" applyAlignment="1">
      <alignment horizontal="center" wrapText="1"/>
    </xf>
    <xf numFmtId="2" fontId="10" fillId="0" borderId="0" xfId="0" applyNumberFormat="1" applyFont="1" applyAlignment="1">
      <alignment horizontal="center" wrapText="1"/>
    </xf>
    <xf numFmtId="0" fontId="9" fillId="0" borderId="47" xfId="0" applyFont="1" applyBorder="1" applyAlignment="1">
      <alignment horizontal="center" wrapText="1"/>
    </xf>
    <xf numFmtId="0" fontId="2" fillId="0" borderId="48" xfId="0" applyFont="1" applyBorder="1"/>
    <xf numFmtId="0" fontId="2" fillId="0" borderId="49" xfId="0" applyFont="1" applyBorder="1"/>
    <xf numFmtId="0" fontId="10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0" fontId="2" fillId="0" borderId="51" xfId="0" applyFont="1" applyBorder="1"/>
    <xf numFmtId="0" fontId="2" fillId="0" borderId="50" xfId="0" applyFont="1" applyBorder="1"/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vertical="center" wrapText="1"/>
    </xf>
    <xf numFmtId="4" fontId="11" fillId="0" borderId="31" xfId="0" applyNumberFormat="1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left"/>
    </xf>
    <xf numFmtId="4" fontId="11" fillId="0" borderId="26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4" fontId="17" fillId="0" borderId="29" xfId="0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9" fontId="11" fillId="0" borderId="28" xfId="0" applyNumberFormat="1" applyFont="1" applyBorder="1" applyAlignment="1">
      <alignment horizontal="center" vertical="center" wrapText="1"/>
    </xf>
    <xf numFmtId="10" fontId="11" fillId="0" borderId="29" xfId="0" applyNumberFormat="1" applyFont="1" applyBorder="1" applyAlignment="1">
      <alignment horizontal="center" vertical="center" wrapText="1"/>
    </xf>
    <xf numFmtId="2" fontId="17" fillId="0" borderId="31" xfId="0" applyNumberFormat="1" applyFont="1" applyBorder="1" applyAlignment="1">
      <alignment horizontal="center" vertical="center" wrapText="1"/>
    </xf>
    <xf numFmtId="2" fontId="11" fillId="0" borderId="31" xfId="0" applyNumberFormat="1" applyFont="1" applyBorder="1" applyAlignment="1">
      <alignment horizontal="center" vertical="center" wrapText="1"/>
    </xf>
    <xf numFmtId="10" fontId="19" fillId="0" borderId="29" xfId="0" applyNumberFormat="1" applyFont="1" applyBorder="1" applyAlignment="1">
      <alignment horizontal="center" vertical="center" wrapText="1"/>
    </xf>
    <xf numFmtId="9" fontId="19" fillId="0" borderId="28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10" fontId="25" fillId="3" borderId="24" xfId="0" applyNumberFormat="1" applyFont="1" applyFill="1" applyBorder="1" applyAlignment="1">
      <alignment horizontal="center"/>
    </xf>
    <xf numFmtId="2" fontId="22" fillId="3" borderId="31" xfId="0" applyNumberFormat="1" applyFont="1" applyFill="1" applyBorder="1" applyAlignment="1">
      <alignment horizontal="center"/>
    </xf>
    <xf numFmtId="10" fontId="25" fillId="3" borderId="0" xfId="0" applyNumberFormat="1" applyFont="1" applyFill="1" applyAlignment="1">
      <alignment horizontal="center"/>
    </xf>
    <xf numFmtId="2" fontId="22" fillId="3" borderId="0" xfId="0" applyNumberFormat="1" applyFont="1" applyFill="1" applyAlignment="1">
      <alignment horizontal="center"/>
    </xf>
    <xf numFmtId="0" fontId="19" fillId="0" borderId="33" xfId="0" applyFont="1" applyFill="1" applyBorder="1" applyAlignment="1">
      <alignment horizontal="left" wrapText="1"/>
    </xf>
    <xf numFmtId="0" fontId="26" fillId="0" borderId="0" xfId="0" applyFont="1" applyAlignment="1">
      <alignment wrapText="1"/>
    </xf>
    <xf numFmtId="0" fontId="11" fillId="0" borderId="32" xfId="0" applyFont="1" applyBorder="1" applyAlignment="1">
      <alignment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17" fillId="0" borderId="27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1" fillId="0" borderId="30" xfId="0" applyFont="1" applyBorder="1" applyAlignment="1">
      <alignment vertical="center" wrapText="1"/>
    </xf>
    <xf numFmtId="4" fontId="17" fillId="0" borderId="31" xfId="0" applyNumberFormat="1" applyFont="1" applyBorder="1" applyAlignment="1">
      <alignment horizontal="center" vertical="center" wrapText="1"/>
    </xf>
    <xf numFmtId="0" fontId="27" fillId="8" borderId="0" xfId="0" applyFont="1" applyFill="1" applyAlignment="1">
      <alignment horizontal="center"/>
    </xf>
    <xf numFmtId="0" fontId="27" fillId="3" borderId="1" xfId="0" applyFont="1" applyFill="1" applyBorder="1" applyAlignment="1">
      <alignment horizontal="center" wrapText="1"/>
    </xf>
    <xf numFmtId="0" fontId="27" fillId="3" borderId="4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/>
    </xf>
    <xf numFmtId="0" fontId="27" fillId="3" borderId="4" xfId="0" applyFont="1" applyFill="1" applyBorder="1" applyAlignment="1"/>
    <xf numFmtId="4" fontId="15" fillId="3" borderId="4" xfId="0" applyNumberFormat="1" applyFont="1" applyFill="1" applyBorder="1" applyAlignment="1">
      <alignment horizontal="center"/>
    </xf>
    <xf numFmtId="4" fontId="15" fillId="3" borderId="4" xfId="0" applyNumberFormat="1" applyFont="1" applyFill="1" applyBorder="1" applyAlignment="1">
      <alignment horizontal="center" vertical="top"/>
    </xf>
    <xf numFmtId="0" fontId="27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3" borderId="0" xfId="0" applyFont="1" applyFill="1" applyAlignment="1"/>
    <xf numFmtId="0" fontId="4" fillId="3" borderId="4" xfId="0" applyFont="1" applyFill="1" applyBorder="1" applyAlignment="1">
      <alignment vertical="top"/>
    </xf>
    <xf numFmtId="0" fontId="27" fillId="3" borderId="4" xfId="0" applyFont="1" applyFill="1" applyBorder="1" applyAlignment="1">
      <alignment horizontal="center"/>
    </xf>
    <xf numFmtId="0" fontId="15" fillId="3" borderId="4" xfId="0" applyFont="1" applyFill="1" applyBorder="1" applyAlignment="1"/>
    <xf numFmtId="4" fontId="15" fillId="3" borderId="4" xfId="0" applyNumberFormat="1" applyFont="1" applyFill="1" applyBorder="1" applyAlignment="1">
      <alignment horizontal="right" vertical="top"/>
    </xf>
    <xf numFmtId="0" fontId="9" fillId="0" borderId="0" xfId="0" applyFont="1" applyAlignment="1"/>
    <xf numFmtId="0" fontId="10" fillId="0" borderId="0" xfId="0" applyFont="1" applyBorder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48"/>
  <sheetViews>
    <sheetView showGridLines="0" tabSelected="1" workbookViewId="0">
      <selection activeCell="C80" sqref="C80:E80"/>
    </sheetView>
  </sheetViews>
  <sheetFormatPr defaultColWidth="14.4285714285714" defaultRowHeight="15" customHeight="1"/>
  <cols>
    <col min="1" max="1" width="10.2857142857143" customWidth="1"/>
    <col min="2" max="2" width="58.2857142857143" customWidth="1"/>
    <col min="3" max="3" width="22.8571428571429" customWidth="1"/>
    <col min="4" max="4" width="13.5714285714286" customWidth="1"/>
    <col min="5" max="5" width="16.8571428571429" customWidth="1"/>
    <col min="6" max="6" width="12.2857142857143" customWidth="1"/>
    <col min="7" max="7" width="10.4285714285714" customWidth="1"/>
    <col min="8" max="8" width="14.7142857142857" customWidth="1"/>
    <col min="9" max="21" width="8.71428571428571" customWidth="1"/>
  </cols>
  <sheetData>
    <row r="1" ht="15.75" customHeight="1" spans="1:21">
      <c r="A1" s="106" t="s">
        <v>0</v>
      </c>
      <c r="B1" s="8"/>
      <c r="C1" s="8"/>
      <c r="D1" s="8"/>
      <c r="E1" s="9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</row>
    <row r="2" ht="15.75" customHeight="1" spans="1:21">
      <c r="A2" s="12"/>
      <c r="B2" s="13"/>
      <c r="C2" s="13"/>
      <c r="D2" s="13"/>
      <c r="E2" s="14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ht="15.75" customHeight="1" spans="1:21">
      <c r="A3" s="108" t="s">
        <v>1</v>
      </c>
      <c r="B3" s="3"/>
      <c r="C3" s="3"/>
      <c r="D3" s="3"/>
      <c r="E3" s="4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ht="18.75" customHeight="1" spans="1:21">
      <c r="A4" s="109" t="s">
        <v>2</v>
      </c>
      <c r="B4" s="3"/>
      <c r="C4" s="3"/>
      <c r="D4" s="3"/>
      <c r="E4" s="4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ht="15.75" customHeight="1" spans="1:21">
      <c r="A5" s="110" t="s">
        <v>3</v>
      </c>
      <c r="B5" s="3"/>
      <c r="C5" s="3"/>
      <c r="D5" s="3"/>
      <c r="E5" s="4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ht="15.75" customHeight="1" spans="1:21">
      <c r="A6" s="111" t="s">
        <v>4</v>
      </c>
      <c r="B6" s="3"/>
      <c r="C6" s="3"/>
      <c r="D6" s="3"/>
      <c r="E6" s="4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ht="15.75" customHeight="1" spans="1:21">
      <c r="A7" s="112" t="s">
        <v>5</v>
      </c>
      <c r="B7" s="3"/>
      <c r="C7" s="3"/>
      <c r="D7" s="3"/>
      <c r="E7" s="4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ht="15.75" customHeight="1" spans="1:21">
      <c r="A8" s="112" t="s">
        <v>6</v>
      </c>
      <c r="B8" s="3"/>
      <c r="C8" s="3"/>
      <c r="D8" s="3"/>
      <c r="E8" s="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ht="15.75" customHeight="1" spans="1:21">
      <c r="A9" s="112" t="s">
        <v>7</v>
      </c>
      <c r="B9" s="3"/>
      <c r="C9" s="3"/>
      <c r="D9" s="3"/>
      <c r="E9" s="4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ht="15.75" customHeight="1" spans="1:21">
      <c r="A10" s="113" t="s">
        <v>8</v>
      </c>
      <c r="B10" s="3"/>
      <c r="C10" s="3"/>
      <c r="D10" s="3"/>
      <c r="E10" s="4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ht="15.75" customHeight="1" spans="1:21">
      <c r="A11" s="114"/>
      <c r="B11" s="3"/>
      <c r="C11" s="3"/>
      <c r="D11" s="3"/>
      <c r="E11" s="3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ht="15.75" customHeight="1" spans="1:21">
      <c r="A12" s="115">
        <v>3</v>
      </c>
      <c r="B12" s="116" t="s">
        <v>9</v>
      </c>
      <c r="C12" s="114"/>
      <c r="D12" s="3"/>
      <c r="E12" s="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ht="15.75" customHeight="1" spans="1:21">
      <c r="A13" s="115" t="s">
        <v>10</v>
      </c>
      <c r="B13" s="116" t="s">
        <v>11</v>
      </c>
      <c r="C13" s="117" t="s">
        <v>12</v>
      </c>
      <c r="D13" s="3"/>
      <c r="E13" s="4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ht="33" customHeight="1" spans="1:21">
      <c r="A14" s="118" t="s">
        <v>13</v>
      </c>
      <c r="B14" s="119" t="s">
        <v>14</v>
      </c>
      <c r="C14" s="120" t="s">
        <v>15</v>
      </c>
      <c r="D14" s="3"/>
      <c r="E14" s="4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ht="15.75" customHeight="1" spans="1:21">
      <c r="A15" s="115" t="s">
        <v>16</v>
      </c>
      <c r="B15" s="116" t="s">
        <v>17</v>
      </c>
      <c r="C15" s="117">
        <v>12</v>
      </c>
      <c r="D15" s="3"/>
      <c r="E15" s="4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ht="15.75" customHeight="1" spans="1:21">
      <c r="A16" s="121" t="s">
        <v>18</v>
      </c>
      <c r="B16" s="3"/>
      <c r="C16" s="3"/>
      <c r="D16" s="3"/>
      <c r="E16" s="4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ht="11.25" customHeight="1" spans="1:21">
      <c r="A17" s="114"/>
      <c r="B17" s="3"/>
      <c r="C17" s="3"/>
      <c r="D17" s="3"/>
      <c r="E17" s="3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>
      <c r="A18" s="122" t="s">
        <v>19</v>
      </c>
      <c r="B18" s="3"/>
      <c r="C18" s="123" t="s">
        <v>20</v>
      </c>
      <c r="D18" s="124" t="s">
        <v>21</v>
      </c>
      <c r="E18" s="4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ht="15.75" customHeight="1" spans="1:21">
      <c r="A19" s="108" t="s">
        <v>22</v>
      </c>
      <c r="B19" s="3"/>
      <c r="C19" s="115" t="s">
        <v>23</v>
      </c>
      <c r="D19" s="117">
        <v>1</v>
      </c>
      <c r="E19" s="4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ht="15.75" customHeight="1" spans="1:21">
      <c r="A20" s="125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</row>
    <row r="21" ht="45" customHeight="1" spans="1:21">
      <c r="A21" s="126" t="s">
        <v>24</v>
      </c>
      <c r="B21" s="127"/>
      <c r="C21" s="127"/>
      <c r="D21" s="127"/>
      <c r="E21" s="12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</row>
    <row r="22" ht="15.75" customHeight="1" spans="1:21">
      <c r="A22" s="128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</row>
    <row r="23" ht="15.75" customHeight="1" spans="1:21">
      <c r="A23" s="129" t="s">
        <v>25</v>
      </c>
      <c r="B23" s="130"/>
      <c r="C23" s="130"/>
      <c r="D23" s="130"/>
      <c r="E23" s="130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</row>
    <row r="24" ht="15.75" customHeight="1" spans="1:21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</row>
    <row r="25" ht="15.75" customHeight="1" spans="1:21">
      <c r="A25" s="131">
        <v>1</v>
      </c>
      <c r="B25" s="132" t="s">
        <v>26</v>
      </c>
      <c r="C25" s="133" t="s">
        <v>27</v>
      </c>
      <c r="D25" s="134"/>
      <c r="E25" s="135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ht="15.75" customHeight="1" spans="1:21">
      <c r="A26" s="136" t="s">
        <v>28</v>
      </c>
      <c r="B26" s="137" t="s">
        <v>29</v>
      </c>
      <c r="C26" s="138">
        <v>1675.04</v>
      </c>
      <c r="D26" s="139"/>
      <c r="E26" s="140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</row>
    <row r="27" ht="15.75" customHeight="1" spans="1:21">
      <c r="A27" s="136" t="s">
        <v>10</v>
      </c>
      <c r="B27" s="137" t="s">
        <v>30</v>
      </c>
      <c r="C27" s="138">
        <v>0</v>
      </c>
      <c r="D27" s="139"/>
      <c r="E27" s="140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</row>
    <row r="28" ht="15.75" customHeight="1" spans="1:21">
      <c r="A28" s="136" t="s">
        <v>13</v>
      </c>
      <c r="B28" s="137" t="s">
        <v>31</v>
      </c>
      <c r="C28" s="141">
        <v>0</v>
      </c>
      <c r="E28" s="142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</row>
    <row r="29" ht="15.75" customHeight="1" spans="1:21">
      <c r="A29" s="136" t="s">
        <v>16</v>
      </c>
      <c r="B29" s="143" t="s">
        <v>32</v>
      </c>
      <c r="C29" s="144">
        <v>0</v>
      </c>
      <c r="D29" s="134"/>
      <c r="E29" s="135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</row>
    <row r="30" ht="15.75" customHeight="1" spans="1:21">
      <c r="A30" s="136" t="s">
        <v>33</v>
      </c>
      <c r="B30" s="137" t="s">
        <v>34</v>
      </c>
      <c r="C30" s="138">
        <v>0</v>
      </c>
      <c r="D30" s="139"/>
      <c r="E30" s="140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</row>
    <row r="31" ht="15.75" customHeight="1" spans="1:21">
      <c r="A31" s="136" t="s">
        <v>33</v>
      </c>
      <c r="B31" s="137" t="s">
        <v>34</v>
      </c>
      <c r="C31" s="138"/>
      <c r="D31" s="139"/>
      <c r="E31" s="140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</row>
    <row r="32" ht="15.75" customHeight="1" spans="1:21">
      <c r="A32" s="136" t="s">
        <v>35</v>
      </c>
      <c r="B32" s="137" t="s">
        <v>36</v>
      </c>
      <c r="C32" s="138"/>
      <c r="D32" s="139"/>
      <c r="E32" s="140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</row>
    <row r="33" ht="15.75" customHeight="1" spans="1:21">
      <c r="A33" s="145" t="s">
        <v>37</v>
      </c>
      <c r="B33" s="135"/>
      <c r="C33" s="146">
        <f>SUM(C26:C32)</f>
        <v>1675.04</v>
      </c>
      <c r="D33" s="139"/>
      <c r="E33" s="140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</row>
    <row r="34" ht="16.5" spans="6:21"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</row>
    <row r="35" ht="15.75" customHeight="1" spans="1:21">
      <c r="A35" s="147" t="s">
        <v>38</v>
      </c>
      <c r="B35" s="148"/>
      <c r="C35" s="148"/>
      <c r="D35" s="148"/>
      <c r="E35" s="149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ht="15.75" customHeight="1" spans="1:21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</row>
    <row r="37" ht="15.75" customHeight="1" spans="1:21">
      <c r="A37" s="129" t="s">
        <v>39</v>
      </c>
      <c r="B37" s="130"/>
      <c r="C37" s="130"/>
      <c r="D37" s="130"/>
      <c r="E37" s="130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</row>
    <row r="38" ht="15.75" customHeight="1" spans="1:21">
      <c r="A38" s="150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</row>
    <row r="39" ht="15.75" customHeight="1" spans="1:21">
      <c r="A39" s="151" t="s">
        <v>40</v>
      </c>
      <c r="B39" s="130"/>
      <c r="C39" s="130"/>
      <c r="D39" s="130"/>
      <c r="E39" s="130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</row>
    <row r="40" ht="15.75" customHeight="1" spans="1:21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  <row r="41" ht="15.75" customHeight="1" spans="1:21">
      <c r="A41" s="131" t="s">
        <v>41</v>
      </c>
      <c r="B41" s="132" t="s">
        <v>42</v>
      </c>
      <c r="C41" s="133" t="s">
        <v>27</v>
      </c>
      <c r="D41" s="134"/>
      <c r="E41" s="135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</row>
    <row r="42" ht="15.75" customHeight="1" spans="1:21">
      <c r="A42" s="136" t="s">
        <v>28</v>
      </c>
      <c r="B42" s="137" t="s">
        <v>43</v>
      </c>
      <c r="C42" s="152">
        <f>C33*(1/12)</f>
        <v>139.586666666667</v>
      </c>
      <c r="D42" s="139"/>
      <c r="E42" s="140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</row>
    <row r="43" ht="15.75" customHeight="1" spans="1:21">
      <c r="A43" s="136" t="s">
        <v>10</v>
      </c>
      <c r="B43" s="137" t="s">
        <v>44</v>
      </c>
      <c r="C43" s="152">
        <f>(C33*(1/3)*(1/12))+C33*(1/12)</f>
        <v>186.115555555556</v>
      </c>
      <c r="D43" s="139"/>
      <c r="E43" s="140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</row>
    <row r="44" ht="15.75" customHeight="1" spans="1:21">
      <c r="A44" s="145" t="s">
        <v>37</v>
      </c>
      <c r="B44" s="135"/>
      <c r="C44" s="146">
        <f>SUM(C42:C43)</f>
        <v>325.702222222222</v>
      </c>
      <c r="D44" s="139"/>
      <c r="E44" s="140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</row>
    <row r="45" ht="15.75" customHeight="1" spans="1:21">
      <c r="A45" s="153"/>
      <c r="B45" s="154"/>
      <c r="C45" s="155"/>
      <c r="D45" s="154"/>
      <c r="E45" s="154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</row>
    <row r="46" ht="15.75" customHeight="1" spans="1:21">
      <c r="A46" s="156" t="s">
        <v>45</v>
      </c>
      <c r="B46" s="157"/>
      <c r="C46" s="157"/>
      <c r="D46" s="157"/>
      <c r="E46" s="158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</row>
    <row r="47" ht="16.5" spans="1:21">
      <c r="A47" s="159"/>
      <c r="B47" s="160"/>
      <c r="C47" s="160"/>
      <c r="D47" s="160"/>
      <c r="E47" s="161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</row>
    <row r="48" ht="15.75" spans="1:21">
      <c r="A48" s="156" t="s">
        <v>46</v>
      </c>
      <c r="B48" s="157"/>
      <c r="C48" s="157"/>
      <c r="D48" s="157"/>
      <c r="E48" s="158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</row>
    <row r="49" ht="27" customHeight="1" spans="1:21">
      <c r="A49" s="159"/>
      <c r="B49" s="160"/>
      <c r="C49" s="160"/>
      <c r="D49" s="160"/>
      <c r="E49" s="161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ht="20.25" customHeight="1" spans="1:21">
      <c r="A50" s="156" t="s">
        <v>47</v>
      </c>
      <c r="B50" s="157"/>
      <c r="C50" s="157"/>
      <c r="D50" s="157"/>
      <c r="E50" s="158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</row>
    <row r="51" ht="57" customHeight="1" spans="1:21">
      <c r="A51" s="159"/>
      <c r="B51" s="160"/>
      <c r="C51" s="160"/>
      <c r="D51" s="160"/>
      <c r="E51" s="161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</row>
    <row r="52" ht="20.25" customHeight="1" spans="1:21">
      <c r="A52" s="162"/>
      <c r="B52" s="162"/>
      <c r="C52" s="162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</row>
    <row r="53" ht="32.25" customHeight="1" spans="1:21">
      <c r="A53" s="163" t="s">
        <v>48</v>
      </c>
      <c r="B53" s="130"/>
      <c r="C53" s="130"/>
      <c r="D53" s="130"/>
      <c r="E53" s="130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</row>
    <row r="54" ht="15.75" customHeight="1" spans="1:21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</row>
    <row r="55" ht="15.75" customHeight="1" spans="1:21">
      <c r="A55" s="131" t="s">
        <v>49</v>
      </c>
      <c r="B55" s="132" t="s">
        <v>50</v>
      </c>
      <c r="C55" s="132" t="s">
        <v>51</v>
      </c>
      <c r="D55" s="133" t="s">
        <v>27</v>
      </c>
      <c r="E55" s="135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</row>
    <row r="56" ht="15.75" customHeight="1" spans="1:21">
      <c r="A56" s="136" t="s">
        <v>28</v>
      </c>
      <c r="B56" s="137" t="s">
        <v>52</v>
      </c>
      <c r="C56" s="164">
        <v>0.2</v>
      </c>
      <c r="D56" s="152">
        <f t="shared" ref="D56:D63" si="0">ROUND(($C$33+$C$44)*C56,2)</f>
        <v>400.15</v>
      </c>
      <c r="E56" s="140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</row>
    <row r="57" ht="15.75" customHeight="1" spans="1:21">
      <c r="A57" s="136" t="s">
        <v>10</v>
      </c>
      <c r="B57" s="137" t="s">
        <v>53</v>
      </c>
      <c r="C57" s="164">
        <v>0.025</v>
      </c>
      <c r="D57" s="152">
        <f t="shared" si="0"/>
        <v>50.02</v>
      </c>
      <c r="E57" s="140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</row>
    <row r="58" ht="15.75" customHeight="1" spans="1:21">
      <c r="A58" s="136" t="s">
        <v>13</v>
      </c>
      <c r="B58" s="137" t="s">
        <v>54</v>
      </c>
      <c r="C58" s="165">
        <v>0.03</v>
      </c>
      <c r="D58" s="152">
        <f t="shared" si="0"/>
        <v>60.02</v>
      </c>
      <c r="E58" s="140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</row>
    <row r="59" ht="15.75" customHeight="1" spans="1:21">
      <c r="A59" s="136" t="s">
        <v>16</v>
      </c>
      <c r="B59" s="137" t="s">
        <v>55</v>
      </c>
      <c r="C59" s="164">
        <v>0.015</v>
      </c>
      <c r="D59" s="152">
        <f t="shared" si="0"/>
        <v>30.01</v>
      </c>
      <c r="E59" s="140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</row>
    <row r="60" ht="15.75" customHeight="1" spans="1:21">
      <c r="A60" s="136" t="s">
        <v>33</v>
      </c>
      <c r="B60" s="137" t="s">
        <v>56</v>
      </c>
      <c r="C60" s="164">
        <v>0.01</v>
      </c>
      <c r="D60" s="152">
        <f t="shared" si="0"/>
        <v>20.01</v>
      </c>
      <c r="E60" s="140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</row>
    <row r="61" ht="15.75" customHeight="1" spans="1:21">
      <c r="A61" s="136" t="s">
        <v>57</v>
      </c>
      <c r="B61" s="137" t="s">
        <v>58</v>
      </c>
      <c r="C61" s="164">
        <v>0.006</v>
      </c>
      <c r="D61" s="152">
        <f t="shared" si="0"/>
        <v>12</v>
      </c>
      <c r="E61" s="140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</row>
    <row r="62" ht="15.75" customHeight="1" spans="1:21">
      <c r="A62" s="136" t="s">
        <v>35</v>
      </c>
      <c r="B62" s="137" t="s">
        <v>59</v>
      </c>
      <c r="C62" s="164">
        <v>0.002</v>
      </c>
      <c r="D62" s="152">
        <f t="shared" si="0"/>
        <v>4</v>
      </c>
      <c r="E62" s="140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</row>
    <row r="63" ht="15.75" customHeight="1" spans="1:21">
      <c r="A63" s="136" t="s">
        <v>60</v>
      </c>
      <c r="B63" s="137" t="s">
        <v>61</v>
      </c>
      <c r="C63" s="164">
        <v>0.08</v>
      </c>
      <c r="D63" s="152">
        <f t="shared" si="0"/>
        <v>160.06</v>
      </c>
      <c r="E63" s="140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</row>
    <row r="64" ht="15.75" customHeight="1" spans="1:21">
      <c r="A64" s="145" t="s">
        <v>62</v>
      </c>
      <c r="B64" s="135"/>
      <c r="C64" s="166">
        <f t="shared" ref="C64:D64" si="1">SUM(C56:C63)</f>
        <v>0.368</v>
      </c>
      <c r="D64" s="146">
        <f t="shared" si="1"/>
        <v>736.27</v>
      </c>
      <c r="E64" s="140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</row>
    <row r="65" ht="15.75" customHeight="1" spans="1:21">
      <c r="A65" s="153"/>
      <c r="B65" s="154"/>
      <c r="C65" s="167"/>
      <c r="D65" s="155"/>
      <c r="E65" s="154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</row>
    <row r="66" ht="16.5" spans="1:21">
      <c r="A66" s="147" t="s">
        <v>63</v>
      </c>
      <c r="B66" s="148"/>
      <c r="C66" s="148"/>
      <c r="D66" s="148"/>
      <c r="E66" s="149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</row>
    <row r="67" ht="15.75" customHeight="1" spans="1:21">
      <c r="A67" s="168" t="s">
        <v>64</v>
      </c>
      <c r="B67" s="168"/>
      <c r="C67" s="168"/>
      <c r="D67" s="168"/>
      <c r="E67" s="168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</row>
    <row r="68" ht="36" customHeight="1" spans="1:21">
      <c r="A68" s="168"/>
      <c r="B68" s="168"/>
      <c r="C68" s="168"/>
      <c r="D68" s="168"/>
      <c r="E68" s="168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</row>
    <row r="69" ht="15.75" customHeight="1" spans="1:21">
      <c r="A69" s="156" t="s">
        <v>65</v>
      </c>
      <c r="B69" s="157"/>
      <c r="C69" s="157"/>
      <c r="D69" s="157"/>
      <c r="E69" s="158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</row>
    <row r="70" ht="51" customHeight="1" spans="1:21">
      <c r="A70" s="159"/>
      <c r="B70" s="160"/>
      <c r="C70" s="160"/>
      <c r="D70" s="160"/>
      <c r="E70" s="161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</row>
    <row r="71" ht="15.75" spans="1:21">
      <c r="A71" s="169" t="s">
        <v>66</v>
      </c>
      <c r="B71" s="170"/>
      <c r="C71" s="170"/>
      <c r="D71" s="170"/>
      <c r="E71" s="171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</row>
    <row r="72" ht="43" customHeight="1" spans="1:21">
      <c r="A72" s="172"/>
      <c r="B72" s="173"/>
      <c r="C72" s="173"/>
      <c r="D72" s="173"/>
      <c r="E72" s="174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</row>
    <row r="73" ht="15.75" customHeight="1" spans="1:21">
      <c r="A73" s="175" t="s">
        <v>67</v>
      </c>
      <c r="B73" s="176"/>
      <c r="C73" s="176"/>
      <c r="D73" s="176"/>
      <c r="E73" s="17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</row>
    <row r="74" ht="35" customHeight="1" spans="1:21">
      <c r="A74" s="178"/>
      <c r="B74" s="179"/>
      <c r="C74" s="179"/>
      <c r="D74" s="179"/>
      <c r="E74" s="180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</row>
    <row r="75" ht="15.75" customHeight="1" spans="1:21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</row>
    <row r="76" ht="15.75" customHeight="1" spans="1:21">
      <c r="A76" s="151" t="s">
        <v>68</v>
      </c>
      <c r="B76" s="130"/>
      <c r="C76" s="130"/>
      <c r="D76" s="130"/>
      <c r="E76" s="130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</row>
    <row r="77" ht="15.75" customHeight="1" spans="1:21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</row>
    <row r="78" ht="15.75" customHeight="1" spans="1:21">
      <c r="A78" s="131" t="s">
        <v>69</v>
      </c>
      <c r="B78" s="132" t="s">
        <v>70</v>
      </c>
      <c r="C78" s="133" t="s">
        <v>27</v>
      </c>
      <c r="D78" s="134"/>
      <c r="E78" s="135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</row>
    <row r="79" ht="15.75" customHeight="1" spans="1:21">
      <c r="A79" s="136" t="s">
        <v>28</v>
      </c>
      <c r="B79" s="137" t="s">
        <v>71</v>
      </c>
      <c r="C79" s="181">
        <f>10*2*22</f>
        <v>440</v>
      </c>
      <c r="D79" s="182"/>
      <c r="E79" s="183"/>
      <c r="F79" s="127"/>
      <c r="G79" s="12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</row>
    <row r="80" ht="15.75" customHeight="1" spans="1:21">
      <c r="A80" s="136" t="s">
        <v>10</v>
      </c>
      <c r="B80" s="137" t="s">
        <v>72</v>
      </c>
      <c r="C80" s="152">
        <f>ROUND((27.6*22)*0.99,2)</f>
        <v>601.13</v>
      </c>
      <c r="D80" s="139"/>
      <c r="E80" s="140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</row>
    <row r="81" ht="15.75" customHeight="1" spans="1:21">
      <c r="A81" s="136" t="s">
        <v>13</v>
      </c>
      <c r="B81" s="137" t="s">
        <v>73</v>
      </c>
      <c r="C81" s="152">
        <v>106</v>
      </c>
      <c r="D81" s="139"/>
      <c r="E81" s="140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</row>
    <row r="82" ht="15.75" customHeight="1" spans="1:21">
      <c r="A82" s="136" t="s">
        <v>16</v>
      </c>
      <c r="B82" s="137" t="s">
        <v>74</v>
      </c>
      <c r="C82" s="152">
        <f>98.7/2</f>
        <v>49.35</v>
      </c>
      <c r="D82" s="139"/>
      <c r="E82" s="140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</row>
    <row r="83" ht="15.75" customHeight="1" spans="1:21">
      <c r="A83" s="136" t="s">
        <v>33</v>
      </c>
      <c r="B83" s="137" t="s">
        <v>75</v>
      </c>
      <c r="C83" s="184">
        <f>(258.7*6)/12</f>
        <v>129.35</v>
      </c>
      <c r="D83" s="134"/>
      <c r="E83" s="135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</row>
    <row r="84" ht="15.75" customHeight="1" spans="1:21">
      <c r="A84" s="145" t="s">
        <v>37</v>
      </c>
      <c r="B84" s="135"/>
      <c r="C84" s="146">
        <f>SUM(C79:C83)</f>
        <v>1325.83</v>
      </c>
      <c r="D84" s="139"/>
      <c r="E84" s="140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</row>
    <row r="85" ht="15.75" customHeight="1" spans="1:21">
      <c r="A85" s="162"/>
      <c r="B85" s="185"/>
      <c r="C85" s="185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</row>
    <row r="86" ht="56" customHeight="1" spans="1:21">
      <c r="A86" s="186" t="s">
        <v>76</v>
      </c>
      <c r="B86" s="187"/>
      <c r="C86" s="187"/>
      <c r="D86" s="187"/>
      <c r="E86" s="188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</row>
    <row r="87" ht="15.75" spans="1:21">
      <c r="A87" s="156" t="s">
        <v>77</v>
      </c>
      <c r="B87" s="157"/>
      <c r="C87" s="157"/>
      <c r="D87" s="157"/>
      <c r="E87" s="158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</row>
    <row r="88" ht="27" customHeight="1" spans="1:21">
      <c r="A88" s="159"/>
      <c r="B88" s="160"/>
      <c r="C88" s="160"/>
      <c r="D88" s="160"/>
      <c r="E88" s="161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</row>
    <row r="89" ht="15.75" customHeight="1" spans="1:21">
      <c r="A89" s="189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</row>
    <row r="90" ht="15.75" customHeight="1" spans="1:21">
      <c r="A90" s="151" t="s">
        <v>78</v>
      </c>
      <c r="B90" s="130"/>
      <c r="C90" s="130"/>
      <c r="D90" s="130"/>
      <c r="E90" s="130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</row>
    <row r="91" ht="15.75" customHeight="1" spans="1:21">
      <c r="A91" s="107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</row>
    <row r="92" ht="15.75" customHeight="1" spans="1:21">
      <c r="A92" s="131">
        <v>2</v>
      </c>
      <c r="B92" s="132" t="s">
        <v>79</v>
      </c>
      <c r="C92" s="133" t="s">
        <v>27</v>
      </c>
      <c r="D92" s="134"/>
      <c r="E92" s="135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</row>
    <row r="93" ht="15.75" customHeight="1" spans="1:21">
      <c r="A93" s="136" t="s">
        <v>41</v>
      </c>
      <c r="B93" s="137" t="s">
        <v>42</v>
      </c>
      <c r="C93" s="152">
        <f>$C$44</f>
        <v>325.702222222222</v>
      </c>
      <c r="D93" s="139"/>
      <c r="E93" s="140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</row>
    <row r="94" ht="15.75" customHeight="1" spans="1:21">
      <c r="A94" s="136" t="s">
        <v>49</v>
      </c>
      <c r="B94" s="137" t="s">
        <v>50</v>
      </c>
      <c r="C94" s="152">
        <f>$D$64</f>
        <v>736.27</v>
      </c>
      <c r="D94" s="139"/>
      <c r="E94" s="140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</row>
    <row r="95" ht="15.75" customHeight="1" spans="1:21">
      <c r="A95" s="136" t="s">
        <v>69</v>
      </c>
      <c r="B95" s="137" t="s">
        <v>70</v>
      </c>
      <c r="C95" s="152">
        <f>$C$84</f>
        <v>1325.83</v>
      </c>
      <c r="D95" s="139"/>
      <c r="E95" s="140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</row>
    <row r="96" ht="15.75" customHeight="1" spans="1:21">
      <c r="A96" s="145" t="s">
        <v>37</v>
      </c>
      <c r="B96" s="135"/>
      <c r="C96" s="146">
        <f>SUM(C93:C95)</f>
        <v>2387.80222222222</v>
      </c>
      <c r="D96" s="139"/>
      <c r="E96" s="140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</row>
    <row r="97" ht="15.75" customHeight="1" spans="1:21">
      <c r="A97" s="190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</row>
    <row r="98" ht="15.75" customHeight="1" spans="1:21">
      <c r="A98" s="107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</row>
    <row r="99" ht="15.75" customHeight="1" spans="1:21">
      <c r="A99" s="191" t="s">
        <v>80</v>
      </c>
      <c r="F99" s="192"/>
      <c r="G99" s="192"/>
      <c r="H99" s="192"/>
      <c r="I99" s="192"/>
      <c r="J99" s="192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</row>
    <row r="100" ht="15.75" customHeight="1" spans="1:21">
      <c r="A100" s="193"/>
      <c r="B100" s="193"/>
      <c r="C100" s="194"/>
      <c r="D100" s="194"/>
      <c r="E100" s="194"/>
      <c r="F100" s="193"/>
      <c r="G100" s="193"/>
      <c r="H100" s="193"/>
      <c r="I100" s="193"/>
      <c r="J100" s="193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</row>
    <row r="101" ht="15.75" customHeight="1" spans="1:21">
      <c r="A101" s="195">
        <v>3</v>
      </c>
      <c r="B101" s="196" t="s">
        <v>81</v>
      </c>
      <c r="C101" s="197" t="s">
        <v>27</v>
      </c>
      <c r="D101" s="134"/>
      <c r="E101" s="135"/>
      <c r="F101" s="198"/>
      <c r="G101" s="198"/>
      <c r="H101" s="198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</row>
    <row r="102" ht="15.75" customHeight="1" spans="1:21">
      <c r="A102" s="195" t="s">
        <v>28</v>
      </c>
      <c r="B102" s="196" t="s">
        <v>82</v>
      </c>
      <c r="C102" s="199">
        <f>SUM(C103:E104)*0.5</f>
        <v>177.285</v>
      </c>
      <c r="D102" s="134"/>
      <c r="E102" s="135"/>
      <c r="F102" s="198"/>
      <c r="G102" s="198"/>
      <c r="H102" s="198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</row>
    <row r="103" ht="15.75" customHeight="1" spans="1:21">
      <c r="A103" s="200" t="s">
        <v>10</v>
      </c>
      <c r="B103" s="201" t="s">
        <v>83</v>
      </c>
      <c r="C103" s="202">
        <f>ROUND(((C33+C44+D63+C84)/12),2)</f>
        <v>290.55</v>
      </c>
      <c r="D103" s="139"/>
      <c r="E103" s="140"/>
      <c r="F103" s="203"/>
      <c r="G103" s="203"/>
      <c r="H103" s="203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</row>
    <row r="104" ht="15.75" customHeight="1" spans="1:21">
      <c r="A104" s="200" t="s">
        <v>13</v>
      </c>
      <c r="B104" s="201" t="s">
        <v>84</v>
      </c>
      <c r="C104" s="204">
        <f>ROUND(((D63*0.4)),2)</f>
        <v>64.02</v>
      </c>
      <c r="D104" s="134"/>
      <c r="E104" s="135"/>
      <c r="F104" s="203"/>
      <c r="G104" s="203"/>
      <c r="H104" s="203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</row>
    <row r="105" ht="15.75" customHeight="1" spans="1:21">
      <c r="A105" s="195" t="s">
        <v>16</v>
      </c>
      <c r="B105" s="196" t="s">
        <v>85</v>
      </c>
      <c r="C105" s="205">
        <f>C106*0.5</f>
        <v>32.01</v>
      </c>
      <c r="D105" s="134"/>
      <c r="E105" s="135"/>
      <c r="F105" s="198"/>
      <c r="G105" s="198"/>
      <c r="H105" s="198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</row>
    <row r="106" ht="16.5" spans="1:21">
      <c r="A106" s="200" t="s">
        <v>33</v>
      </c>
      <c r="B106" s="201" t="s">
        <v>86</v>
      </c>
      <c r="C106" s="204">
        <f>ROUND(((D63*0.4)),2)</f>
        <v>64.02</v>
      </c>
      <c r="D106" s="134"/>
      <c r="E106" s="135"/>
      <c r="F106" s="203"/>
      <c r="G106" s="203"/>
      <c r="H106" s="203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</row>
    <row r="107" ht="15.75" customHeight="1" spans="1:21">
      <c r="A107" s="197" t="s">
        <v>37</v>
      </c>
      <c r="B107" s="135"/>
      <c r="C107" s="206">
        <f>SUM(C102,C105)</f>
        <v>209.295</v>
      </c>
      <c r="D107" s="134"/>
      <c r="E107" s="135"/>
      <c r="F107" s="194"/>
      <c r="G107" s="194"/>
      <c r="H107" s="194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</row>
    <row r="108" ht="15.75" customHeight="1" spans="1:21">
      <c r="A108" s="194"/>
      <c r="B108" s="154"/>
      <c r="C108" s="207"/>
      <c r="D108" s="154"/>
      <c r="E108" s="154"/>
      <c r="F108" s="194"/>
      <c r="G108" s="194"/>
      <c r="H108" s="194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</row>
    <row r="109" ht="15.75" customHeight="1" spans="1:21">
      <c r="A109" s="169" t="s">
        <v>87</v>
      </c>
      <c r="B109" s="170"/>
      <c r="C109" s="170"/>
      <c r="D109" s="170"/>
      <c r="E109" s="171"/>
      <c r="F109" s="194"/>
      <c r="G109" s="194"/>
      <c r="H109" s="194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</row>
    <row r="110" ht="15.75" customHeight="1" spans="1:21">
      <c r="A110" s="208"/>
      <c r="B110" s="209"/>
      <c r="C110" s="209"/>
      <c r="D110" s="209"/>
      <c r="E110" s="210"/>
      <c r="F110" s="203"/>
      <c r="G110" s="203"/>
      <c r="H110" s="203"/>
      <c r="I110" s="203"/>
      <c r="J110" s="203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</row>
    <row r="111" ht="160" customHeight="1" spans="1:21">
      <c r="A111" s="211" t="s">
        <v>88</v>
      </c>
      <c r="B111" s="212"/>
      <c r="C111" s="212"/>
      <c r="D111" s="212"/>
      <c r="E111" s="213"/>
      <c r="F111" s="198"/>
      <c r="G111" s="198"/>
      <c r="H111" s="198"/>
      <c r="I111" s="198"/>
      <c r="J111" s="198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</row>
    <row r="112" ht="15.75" spans="1:21">
      <c r="A112" s="169" t="s">
        <v>89</v>
      </c>
      <c r="B112" s="170"/>
      <c r="C112" s="170"/>
      <c r="D112" s="170"/>
      <c r="E112" s="171"/>
      <c r="F112" s="203"/>
      <c r="G112" s="203"/>
      <c r="H112" s="203"/>
      <c r="I112" s="203"/>
      <c r="J112" s="203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</row>
    <row r="113" ht="42" customHeight="1" spans="1:21">
      <c r="A113" s="172"/>
      <c r="B113" s="173"/>
      <c r="C113" s="173"/>
      <c r="D113" s="173"/>
      <c r="E113" s="174"/>
      <c r="F113" s="203"/>
      <c r="G113" s="203"/>
      <c r="H113" s="203"/>
      <c r="I113" s="203"/>
      <c r="J113" s="203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</row>
    <row r="114" ht="15.75" spans="1:21">
      <c r="A114" s="169" t="s">
        <v>90</v>
      </c>
      <c r="B114" s="170"/>
      <c r="C114" s="170"/>
      <c r="D114" s="170"/>
      <c r="E114" s="171"/>
      <c r="F114" s="203"/>
      <c r="G114" s="203"/>
      <c r="H114" s="203"/>
      <c r="I114" s="203"/>
      <c r="J114" s="203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</row>
    <row r="115" ht="48" customHeight="1" spans="1:21">
      <c r="A115" s="172"/>
      <c r="B115" s="173"/>
      <c r="C115" s="173"/>
      <c r="D115" s="173"/>
      <c r="E115" s="174"/>
      <c r="F115" s="203"/>
      <c r="G115" s="203"/>
      <c r="H115" s="203"/>
      <c r="I115" s="203"/>
      <c r="J115" s="203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</row>
    <row r="116" ht="15.75" customHeight="1" spans="1:21">
      <c r="A116" s="169" t="s">
        <v>91</v>
      </c>
      <c r="B116" s="170"/>
      <c r="C116" s="170"/>
      <c r="D116" s="170"/>
      <c r="E116" s="171"/>
      <c r="F116" s="193"/>
      <c r="G116" s="193"/>
      <c r="H116" s="193"/>
      <c r="I116" s="193"/>
      <c r="J116" s="193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</row>
    <row r="117" ht="33" customHeight="1" spans="1:21">
      <c r="A117" s="172"/>
      <c r="B117" s="173"/>
      <c r="C117" s="173"/>
      <c r="D117" s="173"/>
      <c r="E117" s="174"/>
      <c r="F117" s="193"/>
      <c r="G117" s="193"/>
      <c r="H117" s="193"/>
      <c r="I117" s="193"/>
      <c r="J117" s="193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</row>
    <row r="118" ht="15.75" customHeight="1" spans="1:21">
      <c r="A118" s="193"/>
      <c r="B118" s="193"/>
      <c r="C118" s="193"/>
      <c r="D118" s="193"/>
      <c r="E118" s="193"/>
      <c r="F118" s="193"/>
      <c r="G118" s="193"/>
      <c r="H118" s="193"/>
      <c r="I118" s="193"/>
      <c r="J118" s="193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</row>
    <row r="119" ht="15.75" customHeight="1" spans="1:21">
      <c r="A119" s="191" t="s">
        <v>92</v>
      </c>
      <c r="F119" s="192"/>
      <c r="G119" s="192"/>
      <c r="H119" s="192"/>
      <c r="I119" s="192"/>
      <c r="J119" s="192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</row>
    <row r="120" ht="15.75" customHeight="1" spans="1:21">
      <c r="A120" s="193"/>
      <c r="B120" s="193"/>
      <c r="C120" s="193"/>
      <c r="D120" s="193"/>
      <c r="E120" s="193"/>
      <c r="F120" s="193"/>
      <c r="G120" s="193"/>
      <c r="H120" s="193"/>
      <c r="I120" s="193"/>
      <c r="J120" s="193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</row>
    <row r="121" ht="32.25" spans="1:21">
      <c r="A121" s="214">
        <v>44565</v>
      </c>
      <c r="B121" s="215" t="s">
        <v>93</v>
      </c>
      <c r="C121" s="216" t="s">
        <v>94</v>
      </c>
      <c r="D121" s="217" t="s">
        <v>95</v>
      </c>
      <c r="E121" s="218" t="s">
        <v>27</v>
      </c>
      <c r="F121" s="194"/>
      <c r="G121" s="194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</row>
    <row r="122" ht="15.75" customHeight="1" spans="1:21">
      <c r="A122" s="219" t="s">
        <v>28</v>
      </c>
      <c r="B122" s="201" t="s">
        <v>96</v>
      </c>
      <c r="C122" s="184">
        <f>ROUND(((C33+C96)+C107)/30,2)</f>
        <v>142.4</v>
      </c>
      <c r="D122" s="220">
        <v>35</v>
      </c>
      <c r="E122" s="221">
        <f>(C122*D122)/12</f>
        <v>415.333333333333</v>
      </c>
      <c r="F122" s="222"/>
      <c r="G122" s="222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</row>
    <row r="123" ht="15.75" customHeight="1" spans="1:21">
      <c r="A123" s="223" t="s">
        <v>37</v>
      </c>
      <c r="B123" s="224"/>
      <c r="C123" s="224"/>
      <c r="D123" s="224"/>
      <c r="E123" s="225"/>
      <c r="F123" s="194"/>
      <c r="H123" s="226"/>
      <c r="I123" s="2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</row>
    <row r="124" ht="16.5" spans="1:21">
      <c r="A124" s="227"/>
      <c r="B124" s="227"/>
      <c r="C124" s="227"/>
      <c r="D124" s="227"/>
      <c r="E124" s="227"/>
      <c r="F124" s="198"/>
      <c r="G124" s="198"/>
      <c r="H124" s="198"/>
      <c r="I124" s="198"/>
      <c r="J124" s="198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</row>
    <row r="125" ht="15.75" spans="1:21">
      <c r="A125" s="169" t="s">
        <v>97</v>
      </c>
      <c r="B125" s="170"/>
      <c r="C125" s="170"/>
      <c r="D125" s="170"/>
      <c r="E125" s="171"/>
      <c r="F125" s="198"/>
      <c r="G125" s="198"/>
      <c r="H125" s="198"/>
      <c r="I125" s="198"/>
      <c r="J125" s="198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</row>
    <row r="126" ht="16.5" spans="1:21">
      <c r="A126" s="172"/>
      <c r="B126" s="173"/>
      <c r="C126" s="173"/>
      <c r="D126" s="173"/>
      <c r="E126" s="174"/>
      <c r="F126" s="198"/>
      <c r="G126" s="198"/>
      <c r="H126" s="198"/>
      <c r="I126" s="198"/>
      <c r="J126" s="198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</row>
    <row r="127" ht="16.5" spans="1:21">
      <c r="A127" s="227"/>
      <c r="B127" s="227"/>
      <c r="C127" s="227"/>
      <c r="D127" s="227"/>
      <c r="E127" s="227"/>
      <c r="F127" s="198"/>
      <c r="G127" s="198"/>
      <c r="H127" s="198"/>
      <c r="I127" s="198"/>
      <c r="J127" s="198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</row>
    <row r="128" ht="16.5" spans="1:21">
      <c r="A128" s="228" t="s">
        <v>98</v>
      </c>
      <c r="B128" s="148"/>
      <c r="C128" s="148"/>
      <c r="D128" s="148"/>
      <c r="E128" s="149"/>
      <c r="F128" s="198"/>
      <c r="G128" s="198"/>
      <c r="H128" s="198"/>
      <c r="I128" s="198"/>
      <c r="J128" s="198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</row>
    <row r="129" ht="15.75" customHeight="1" spans="1:21">
      <c r="A129" s="169" t="s">
        <v>99</v>
      </c>
      <c r="B129" s="170"/>
      <c r="C129" s="170"/>
      <c r="D129" s="170"/>
      <c r="E129" s="171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</row>
    <row r="130" ht="30.75" customHeight="1" spans="1:21">
      <c r="A130" s="172"/>
      <c r="B130" s="173"/>
      <c r="C130" s="173"/>
      <c r="D130" s="173"/>
      <c r="E130" s="174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</row>
    <row r="131" ht="15.75" customHeight="1" spans="1:21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</row>
    <row r="132" ht="15.75" customHeight="1" spans="1:21">
      <c r="A132" s="131" t="s">
        <v>100</v>
      </c>
      <c r="B132" s="132" t="s">
        <v>101</v>
      </c>
      <c r="C132" s="133" t="s">
        <v>27</v>
      </c>
      <c r="D132" s="134"/>
      <c r="E132" s="135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</row>
    <row r="133" ht="15.75" customHeight="1" spans="1:21">
      <c r="A133" s="136" t="s">
        <v>28</v>
      </c>
      <c r="B133" s="137" t="s">
        <v>102</v>
      </c>
      <c r="C133" s="229">
        <v>0</v>
      </c>
      <c r="D133" s="139"/>
      <c r="E133" s="140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</row>
    <row r="134" ht="15.75" customHeight="1" spans="1:21">
      <c r="A134" s="145" t="s">
        <v>37</v>
      </c>
      <c r="B134" s="135"/>
      <c r="C134" s="230">
        <f>SUM(C133)</f>
        <v>0</v>
      </c>
      <c r="D134" s="139"/>
      <c r="E134" s="140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</row>
    <row r="135" ht="15.75" customHeight="1" spans="1:21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</row>
    <row r="136" ht="15.75" spans="1:21">
      <c r="A136" s="169" t="s">
        <v>103</v>
      </c>
      <c r="B136" s="170"/>
      <c r="C136" s="170"/>
      <c r="D136" s="170"/>
      <c r="E136" s="171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</row>
    <row r="137" ht="52" customHeight="1" spans="1:21">
      <c r="A137" s="172"/>
      <c r="B137" s="173"/>
      <c r="C137" s="173"/>
      <c r="D137" s="173"/>
      <c r="E137" s="174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</row>
    <row r="138" ht="15.75" customHeight="1" spans="1:21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</row>
    <row r="139" ht="15.75" customHeight="1" spans="1:21">
      <c r="A139" s="151" t="s">
        <v>104</v>
      </c>
      <c r="B139" s="130"/>
      <c r="C139" s="130"/>
      <c r="D139" s="130"/>
      <c r="E139" s="130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</row>
    <row r="140" ht="15.75" customHeight="1" spans="1:21">
      <c r="A140" s="150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</row>
    <row r="141" ht="15.75" customHeight="1" spans="1:21">
      <c r="A141" s="131">
        <v>4</v>
      </c>
      <c r="B141" s="132" t="s">
        <v>96</v>
      </c>
      <c r="C141" s="133" t="s">
        <v>27</v>
      </c>
      <c r="D141" s="134"/>
      <c r="E141" s="135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</row>
    <row r="142" ht="15.75" customHeight="1" spans="1:21">
      <c r="A142" s="136" t="s">
        <v>105</v>
      </c>
      <c r="B142" s="137" t="s">
        <v>106</v>
      </c>
      <c r="C142" s="152">
        <f>E122</f>
        <v>415.333333333333</v>
      </c>
      <c r="D142" s="139"/>
      <c r="E142" s="140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</row>
    <row r="143" ht="15.75" customHeight="1" spans="1:21">
      <c r="A143" s="136" t="s">
        <v>100</v>
      </c>
      <c r="B143" s="137" t="s">
        <v>101</v>
      </c>
      <c r="C143" s="138">
        <f>C134</f>
        <v>0</v>
      </c>
      <c r="D143" s="139"/>
      <c r="E143" s="140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</row>
    <row r="144" ht="15.75" customHeight="1" spans="1:21">
      <c r="A144" s="145" t="s">
        <v>37</v>
      </c>
      <c r="B144" s="135"/>
      <c r="C144" s="146">
        <f>SUM(C142:C143)</f>
        <v>415.333333333333</v>
      </c>
      <c r="D144" s="139"/>
      <c r="E144" s="140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</row>
    <row r="145" ht="15.75" customHeight="1" spans="1:21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</row>
    <row r="146" ht="15.75" customHeight="1" spans="1:21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</row>
    <row r="147" ht="15.75" customHeight="1" spans="1:21">
      <c r="A147" s="129" t="s">
        <v>107</v>
      </c>
      <c r="B147" s="130"/>
      <c r="C147" s="130"/>
      <c r="D147" s="130"/>
      <c r="E147" s="130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</row>
    <row r="148" ht="15.75" customHeight="1" spans="1:21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</row>
    <row r="149" ht="15.75" customHeight="1" spans="1:21">
      <c r="A149" s="131">
        <v>5</v>
      </c>
      <c r="B149" s="231" t="s">
        <v>108</v>
      </c>
      <c r="C149" s="232" t="s">
        <v>27</v>
      </c>
      <c r="D149" s="233"/>
      <c r="E149" s="234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</row>
    <row r="150" ht="15.75" customHeight="1" spans="1:21">
      <c r="A150" s="235" t="s">
        <v>28</v>
      </c>
      <c r="B150" s="236" t="s">
        <v>109</v>
      </c>
      <c r="C150" s="237">
        <f>'Fardamentos e Materiais'!G10</f>
        <v>34.92</v>
      </c>
      <c r="D150" s="134"/>
      <c r="E150" s="135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</row>
    <row r="151" ht="15.75" customHeight="1" spans="1:21">
      <c r="A151" s="235" t="s">
        <v>10</v>
      </c>
      <c r="B151" s="238" t="s">
        <v>110</v>
      </c>
      <c r="C151" s="239">
        <f>'Fardamentos e Materiais'!G18</f>
        <v>3.76</v>
      </c>
      <c r="D151" s="134"/>
      <c r="E151" s="135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</row>
    <row r="152" ht="15.75" customHeight="1" spans="1:21">
      <c r="A152" s="235" t="s">
        <v>13</v>
      </c>
      <c r="B152" s="240" t="s">
        <v>111</v>
      </c>
      <c r="C152" s="237">
        <v>0</v>
      </c>
      <c r="D152" s="134"/>
      <c r="E152" s="135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</row>
    <row r="153" ht="15.75" customHeight="1" spans="1:21">
      <c r="A153" s="235" t="s">
        <v>16</v>
      </c>
      <c r="B153" s="241" t="s">
        <v>112</v>
      </c>
      <c r="C153" s="237">
        <v>0</v>
      </c>
      <c r="D153" s="134"/>
      <c r="E153" s="135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</row>
    <row r="154" ht="15.75" customHeight="1" spans="1:21">
      <c r="A154" s="145" t="s">
        <v>62</v>
      </c>
      <c r="B154" s="135"/>
      <c r="C154" s="242">
        <f>SUM(C150:C153)</f>
        <v>38.68</v>
      </c>
      <c r="D154" s="139"/>
      <c r="E154" s="140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</row>
    <row r="155" ht="15.75" customHeight="1" spans="1:21">
      <c r="A155" s="153"/>
      <c r="B155" s="154"/>
      <c r="C155" s="243"/>
      <c r="D155" s="154"/>
      <c r="E155" s="154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</row>
    <row r="156" ht="15.75" customHeight="1" spans="1:21">
      <c r="A156" s="156" t="s">
        <v>113</v>
      </c>
      <c r="B156" s="157"/>
      <c r="C156" s="157"/>
      <c r="D156" s="157"/>
      <c r="E156" s="158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</row>
    <row r="157" ht="50" customHeight="1" spans="1:21">
      <c r="A157" s="159"/>
      <c r="B157" s="160"/>
      <c r="C157" s="160"/>
      <c r="D157" s="160"/>
      <c r="E157" s="161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</row>
    <row r="158" ht="15.75" customHeight="1" spans="1:21">
      <c r="A158" s="169" t="s">
        <v>114</v>
      </c>
      <c r="B158" s="170"/>
      <c r="C158" s="170"/>
      <c r="D158" s="170"/>
      <c r="E158" s="171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</row>
    <row r="159" ht="42" customHeight="1" spans="1:21">
      <c r="A159" s="172"/>
      <c r="B159" s="173"/>
      <c r="C159" s="173"/>
      <c r="D159" s="173"/>
      <c r="E159" s="174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</row>
    <row r="160" ht="15.75" customHeight="1" spans="1:21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</row>
    <row r="161" ht="15.75" customHeight="1" spans="1:21">
      <c r="A161" s="129" t="s">
        <v>115</v>
      </c>
      <c r="B161" s="130"/>
      <c r="C161" s="130"/>
      <c r="D161" s="130"/>
      <c r="E161" s="130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</row>
    <row r="162" ht="15.75" customHeight="1" spans="1:21">
      <c r="A162" s="107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</row>
    <row r="163" ht="15.75" customHeight="1" spans="1:21">
      <c r="A163" s="131">
        <v>6</v>
      </c>
      <c r="B163" s="244" t="s">
        <v>116</v>
      </c>
      <c r="C163" s="132" t="s">
        <v>51</v>
      </c>
      <c r="D163" s="133" t="s">
        <v>27</v>
      </c>
      <c r="E163" s="135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</row>
    <row r="164" ht="15.75" customHeight="1" spans="1:21">
      <c r="A164" s="136" t="s">
        <v>28</v>
      </c>
      <c r="B164" s="137" t="s">
        <v>117</v>
      </c>
      <c r="C164" s="245">
        <v>0.06</v>
      </c>
      <c r="D164" s="155" t="s">
        <v>118</v>
      </c>
      <c r="E164" s="142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</row>
    <row r="165" ht="15.75" customHeight="1" spans="1:21">
      <c r="A165" s="136" t="s">
        <v>10</v>
      </c>
      <c r="B165" s="137" t="s">
        <v>119</v>
      </c>
      <c r="C165" s="246">
        <v>0.0679</v>
      </c>
      <c r="D165" s="247" t="s">
        <v>118</v>
      </c>
      <c r="E165" s="135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</row>
    <row r="166" ht="15.75" customHeight="1" spans="1:21">
      <c r="A166" s="136" t="s">
        <v>13</v>
      </c>
      <c r="B166" s="137" t="s">
        <v>120</v>
      </c>
      <c r="C166" s="246">
        <f>C168+C169+C171</f>
        <v>0.0865</v>
      </c>
      <c r="D166" s="247" t="s">
        <v>118</v>
      </c>
      <c r="E166" s="135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</row>
    <row r="167" ht="15.75" customHeight="1" spans="1:21">
      <c r="A167" s="136"/>
      <c r="B167" s="137" t="s">
        <v>121</v>
      </c>
      <c r="C167" s="229" t="s">
        <v>118</v>
      </c>
      <c r="D167" s="248" t="s">
        <v>118</v>
      </c>
      <c r="E167" s="135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</row>
    <row r="168" ht="15.75" customHeight="1" spans="1:21">
      <c r="A168" s="136"/>
      <c r="B168" s="137" t="s">
        <v>122</v>
      </c>
      <c r="C168" s="249">
        <v>0.0065</v>
      </c>
      <c r="D168" s="248" t="s">
        <v>118</v>
      </c>
      <c r="E168" s="135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</row>
    <row r="169" ht="15.75" customHeight="1" spans="1:21">
      <c r="A169" s="136"/>
      <c r="B169" s="137" t="s">
        <v>123</v>
      </c>
      <c r="C169" s="250">
        <v>0.03</v>
      </c>
      <c r="D169" s="152" t="s">
        <v>118</v>
      </c>
      <c r="E169" s="140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</row>
    <row r="170" ht="15.75" customHeight="1" spans="1:21">
      <c r="A170" s="136"/>
      <c r="B170" s="137" t="s">
        <v>124</v>
      </c>
      <c r="C170" s="251" t="s">
        <v>118</v>
      </c>
      <c r="D170" s="152" t="s">
        <v>118</v>
      </c>
      <c r="E170" s="140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</row>
    <row r="171" ht="15.75" customHeight="1" spans="1:21">
      <c r="A171" s="136"/>
      <c r="B171" s="137" t="s">
        <v>125</v>
      </c>
      <c r="C171" s="250">
        <v>0.05</v>
      </c>
      <c r="D171" s="152" t="s">
        <v>118</v>
      </c>
      <c r="E171" s="140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</row>
    <row r="172" ht="15.75" customHeight="1" spans="1:21">
      <c r="A172" s="145" t="s">
        <v>62</v>
      </c>
      <c r="B172" s="135"/>
      <c r="C172" s="252">
        <f>((1+$C$164)/(1-$C$166-$C$165))-1</f>
        <v>0.253547776726585</v>
      </c>
      <c r="D172" s="253">
        <f>ROUND((C172*C196),2)</f>
        <v>1198.3</v>
      </c>
      <c r="E172" s="135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</row>
    <row r="173" ht="15.75" customHeight="1" spans="1:21">
      <c r="A173" s="153"/>
      <c r="B173" s="154"/>
      <c r="C173" s="254"/>
      <c r="D173" s="255"/>
      <c r="E173" s="154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</row>
    <row r="174" ht="15.75" customHeight="1" spans="1:21">
      <c r="A174" s="156" t="s">
        <v>126</v>
      </c>
      <c r="B174" s="157"/>
      <c r="C174" s="256"/>
      <c r="D174" s="256"/>
      <c r="E174" s="158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</row>
    <row r="175" ht="16.5" spans="1:21">
      <c r="A175" s="159"/>
      <c r="B175" s="160"/>
      <c r="C175" s="160"/>
      <c r="D175" s="160"/>
      <c r="E175" s="161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</row>
    <row r="176" ht="15.75" customHeight="1" spans="1:21">
      <c r="A176" s="257"/>
      <c r="B176" s="257"/>
      <c r="C176" s="257"/>
      <c r="D176" s="257"/>
      <c r="E176" s="25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</row>
    <row r="177" ht="15.75" customHeight="1" spans="1:21">
      <c r="A177" s="258" t="s">
        <v>127</v>
      </c>
      <c r="B177" s="259"/>
      <c r="C177" s="259"/>
      <c r="D177" s="259"/>
      <c r="E177" s="260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</row>
    <row r="178" ht="16.5" spans="1:21">
      <c r="A178" s="261"/>
      <c r="B178" s="262"/>
      <c r="C178" s="262"/>
      <c r="D178" s="262"/>
      <c r="E178" s="263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</row>
    <row r="179" ht="15.75" customHeight="1" spans="1:21">
      <c r="A179" s="156" t="s">
        <v>128</v>
      </c>
      <c r="B179" s="157"/>
      <c r="C179" s="157"/>
      <c r="D179" s="157"/>
      <c r="E179" s="158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</row>
    <row r="180" ht="31" customHeight="1" spans="1:21">
      <c r="A180" s="159"/>
      <c r="B180" s="160"/>
      <c r="C180" s="160"/>
      <c r="D180" s="160"/>
      <c r="E180" s="161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</row>
    <row r="181" ht="15.75" customHeight="1" spans="1:21">
      <c r="A181" s="169" t="s">
        <v>129</v>
      </c>
      <c r="B181" s="170"/>
      <c r="C181" s="170"/>
      <c r="D181" s="170"/>
      <c r="E181" s="171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</row>
    <row r="182" ht="26" customHeight="1" spans="1:21">
      <c r="A182" s="172"/>
      <c r="B182" s="173"/>
      <c r="C182" s="173"/>
      <c r="D182" s="173"/>
      <c r="E182" s="174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</row>
    <row r="183" ht="15.75" customHeight="1" spans="1:21">
      <c r="A183" s="169" t="s">
        <v>130</v>
      </c>
      <c r="B183" s="170"/>
      <c r="C183" s="170"/>
      <c r="D183" s="170"/>
      <c r="E183" s="171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</row>
    <row r="184" ht="32" customHeight="1" spans="1:21">
      <c r="A184" s="172"/>
      <c r="B184" s="173"/>
      <c r="C184" s="173"/>
      <c r="D184" s="173"/>
      <c r="E184" s="174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</row>
    <row r="185" ht="15.75" customHeight="1" spans="1:21">
      <c r="A185" s="169" t="s">
        <v>131</v>
      </c>
      <c r="B185" s="170"/>
      <c r="C185" s="170"/>
      <c r="D185" s="170"/>
      <c r="E185" s="171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</row>
    <row r="186" ht="30" customHeight="1" spans="1:21">
      <c r="A186" s="172"/>
      <c r="B186" s="173"/>
      <c r="C186" s="173"/>
      <c r="D186" s="173"/>
      <c r="E186" s="174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</row>
    <row r="187" ht="15.75" customHeight="1" spans="1:21">
      <c r="A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</row>
    <row r="188" ht="15.75" customHeight="1" spans="1:21">
      <c r="A188" s="129" t="s">
        <v>132</v>
      </c>
      <c r="B188" s="130"/>
      <c r="C188" s="130"/>
      <c r="D188" s="130"/>
      <c r="E188" s="130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</row>
    <row r="189" ht="15.75" customHeight="1" spans="1:21">
      <c r="A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</row>
    <row r="190" ht="15.75" customHeight="1" spans="1:21">
      <c r="A190" s="131"/>
      <c r="B190" s="132" t="s">
        <v>133</v>
      </c>
      <c r="C190" s="133" t="s">
        <v>27</v>
      </c>
      <c r="D190" s="134"/>
      <c r="E190" s="135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</row>
    <row r="191" ht="15.75" customHeight="1" spans="1:21">
      <c r="A191" s="264" t="s">
        <v>28</v>
      </c>
      <c r="B191" s="137" t="s">
        <v>25</v>
      </c>
      <c r="C191" s="138">
        <f>$C$33</f>
        <v>1675.04</v>
      </c>
      <c r="D191" s="139"/>
      <c r="E191" s="140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</row>
    <row r="192" ht="15.75" customHeight="1" spans="1:21">
      <c r="A192" s="264" t="s">
        <v>10</v>
      </c>
      <c r="B192" s="137" t="s">
        <v>39</v>
      </c>
      <c r="C192" s="138">
        <f>$C$96</f>
        <v>2387.80222222222</v>
      </c>
      <c r="D192" s="139"/>
      <c r="E192" s="140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</row>
    <row r="193" ht="15.75" customHeight="1" spans="1:21">
      <c r="A193" s="264" t="s">
        <v>13</v>
      </c>
      <c r="B193" s="137" t="s">
        <v>80</v>
      </c>
      <c r="C193" s="138">
        <f>C107</f>
        <v>209.295</v>
      </c>
      <c r="D193" s="139"/>
      <c r="E193" s="140"/>
      <c r="F193" s="107"/>
      <c r="G193" s="12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</row>
    <row r="194" ht="15.75" customHeight="1" spans="1:21">
      <c r="A194" s="264" t="s">
        <v>16</v>
      </c>
      <c r="B194" s="137" t="s">
        <v>92</v>
      </c>
      <c r="C194" s="138">
        <f>C144</f>
        <v>415.333333333333</v>
      </c>
      <c r="D194" s="139"/>
      <c r="E194" s="140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</row>
    <row r="195" ht="15.75" customHeight="1" spans="1:21">
      <c r="A195" s="264" t="s">
        <v>33</v>
      </c>
      <c r="B195" s="137" t="s">
        <v>107</v>
      </c>
      <c r="C195" s="138">
        <f>$C$154</f>
        <v>38.68</v>
      </c>
      <c r="D195" s="139"/>
      <c r="E195" s="140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</row>
    <row r="196" ht="15.75" customHeight="1" spans="1:21">
      <c r="A196" s="145" t="s">
        <v>134</v>
      </c>
      <c r="B196" s="135"/>
      <c r="C196" s="242">
        <f>SUM(C191:E195)</f>
        <v>4726.15055555556</v>
      </c>
      <c r="D196" s="139"/>
      <c r="E196" s="140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</row>
    <row r="197" ht="15.75" customHeight="1" spans="1:21">
      <c r="A197" s="265" t="s">
        <v>57</v>
      </c>
      <c r="B197" s="266" t="s">
        <v>135</v>
      </c>
      <c r="C197" s="141">
        <f>$D$172</f>
        <v>1198.3</v>
      </c>
      <c r="E197" s="142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</row>
    <row r="198" ht="15.75" customHeight="1" spans="1:21">
      <c r="A198" s="145" t="s">
        <v>136</v>
      </c>
      <c r="B198" s="135"/>
      <c r="C198" s="267">
        <f>SUM($C$196:$C$197)</f>
        <v>5924.45055555556</v>
      </c>
      <c r="D198" s="134"/>
      <c r="E198" s="135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</row>
    <row r="199" ht="15.75" customHeight="1" spans="1:21">
      <c r="A199" s="107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</row>
    <row r="200" ht="15.75" customHeight="1" spans="1:21">
      <c r="A200" s="107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</row>
    <row r="201" ht="15.75" customHeight="1" spans="1:21">
      <c r="A201" s="268" t="s">
        <v>137</v>
      </c>
      <c r="F201" s="16"/>
      <c r="G201" s="16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</row>
    <row r="202" ht="15.75" customHeight="1" spans="1:21">
      <c r="A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</row>
    <row r="203" ht="75" spans="1:21">
      <c r="A203" s="269" t="s">
        <v>138</v>
      </c>
      <c r="B203" s="4"/>
      <c r="C203" s="270" t="s">
        <v>139</v>
      </c>
      <c r="D203" s="270" t="s">
        <v>140</v>
      </c>
      <c r="E203" s="270" t="s">
        <v>141</v>
      </c>
      <c r="F203" s="270" t="s">
        <v>142</v>
      </c>
      <c r="G203" s="270" t="s">
        <v>143</v>
      </c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</row>
    <row r="204" ht="15.75" customHeight="1" spans="1:21">
      <c r="A204" s="271" t="s">
        <v>144</v>
      </c>
      <c r="B204" s="272" t="s">
        <v>145</v>
      </c>
      <c r="C204" s="273">
        <f>C198</f>
        <v>5924.45055555556</v>
      </c>
      <c r="D204" s="274">
        <v>1</v>
      </c>
      <c r="E204" s="273">
        <f>C204*D204</f>
        <v>5924.45055555556</v>
      </c>
      <c r="F204" s="274">
        <v>1</v>
      </c>
      <c r="G204" s="273">
        <f>F204*E204</f>
        <v>5924.45055555556</v>
      </c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</row>
    <row r="205" ht="15.75" customHeight="1" spans="1:21">
      <c r="A205" s="275" t="s">
        <v>146</v>
      </c>
      <c r="B205" s="3"/>
      <c r="C205" s="3"/>
      <c r="D205" s="3"/>
      <c r="E205" s="4"/>
      <c r="F205" s="274">
        <f t="shared" ref="F205:G205" si="2">SUM(F204)</f>
        <v>1</v>
      </c>
      <c r="G205" s="274">
        <f t="shared" si="2"/>
        <v>5924.45055555556</v>
      </c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</row>
    <row r="206" ht="15.75" customHeight="1" spans="1:21">
      <c r="A206" s="276"/>
      <c r="B206" s="16"/>
      <c r="C206" s="16"/>
      <c r="D206" s="16"/>
      <c r="E206" s="16"/>
      <c r="F206" s="16"/>
      <c r="G206" s="16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</row>
    <row r="207" ht="15.75" customHeight="1" spans="1:21">
      <c r="A207" s="268" t="s">
        <v>147</v>
      </c>
      <c r="F207" s="16"/>
      <c r="G207" s="16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</row>
    <row r="208" ht="15.75" customHeight="1" spans="1:21">
      <c r="A208" s="16"/>
      <c r="B208" s="16"/>
      <c r="C208" s="16"/>
      <c r="D208" s="16"/>
      <c r="E208" s="16"/>
      <c r="F208" s="16"/>
      <c r="G208" s="16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</row>
    <row r="209" ht="15.75" customHeight="1" spans="1:21">
      <c r="A209" s="277"/>
      <c r="B209" s="16"/>
      <c r="C209" s="16"/>
      <c r="D209" s="16"/>
      <c r="E209" s="16"/>
      <c r="F209" s="16"/>
      <c r="G209" s="16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</row>
    <row r="210" ht="15.75" customHeight="1" spans="1:21">
      <c r="A210" s="278"/>
      <c r="B210" s="275" t="s">
        <v>148</v>
      </c>
      <c r="C210" s="4"/>
      <c r="D210" s="16"/>
      <c r="E210" s="16"/>
      <c r="F210" s="16"/>
      <c r="G210" s="16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</row>
    <row r="211" ht="15.75" customHeight="1" spans="1:21">
      <c r="A211" s="278"/>
      <c r="B211" s="279" t="s">
        <v>149</v>
      </c>
      <c r="C211" s="279" t="s">
        <v>150</v>
      </c>
      <c r="D211" s="16"/>
      <c r="E211" s="16"/>
      <c r="F211" s="16"/>
      <c r="G211" s="16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</row>
    <row r="212" ht="15.75" customHeight="1" spans="1:21">
      <c r="A212" s="271" t="s">
        <v>28</v>
      </c>
      <c r="B212" s="280" t="s">
        <v>151</v>
      </c>
      <c r="C212" s="281">
        <f>E204</f>
        <v>5924.45055555556</v>
      </c>
      <c r="D212" s="16"/>
      <c r="E212" s="16"/>
      <c r="F212" s="16"/>
      <c r="G212" s="16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</row>
    <row r="213" ht="15.75" customHeight="1" spans="1:21">
      <c r="A213" s="271" t="s">
        <v>13</v>
      </c>
      <c r="B213" s="280" t="s">
        <v>152</v>
      </c>
      <c r="C213" s="281">
        <f>G205</f>
        <v>5924.45055555556</v>
      </c>
      <c r="D213" s="16"/>
      <c r="E213" s="16"/>
      <c r="F213" s="16"/>
      <c r="G213" s="16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</row>
    <row r="214" ht="15.75" customHeight="1" spans="1:21">
      <c r="A214" s="271" t="s">
        <v>33</v>
      </c>
      <c r="B214" s="280" t="s">
        <v>153</v>
      </c>
      <c r="C214" s="281">
        <f>C213*12</f>
        <v>71093.4066666667</v>
      </c>
      <c r="D214" s="16"/>
      <c r="E214" s="16"/>
      <c r="F214" s="16"/>
      <c r="G214" s="16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</row>
    <row r="215" ht="15.75" customHeight="1" spans="1:21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</row>
    <row r="216" ht="15.75" customHeight="1" spans="1:21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</row>
    <row r="217" ht="15.75" customHeight="1" spans="1:21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</row>
    <row r="218" ht="15.75" customHeight="1" spans="1:21">
      <c r="A218" s="282" t="s">
        <v>154</v>
      </c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</row>
    <row r="219" ht="15.75" customHeight="1" spans="1:21">
      <c r="A219" s="16"/>
      <c r="B219" s="16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</row>
    <row r="220" ht="15.75" customHeight="1" spans="1:21">
      <c r="A220" s="283" t="s">
        <v>155</v>
      </c>
      <c r="B220" s="16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</row>
    <row r="221" ht="15.75" customHeight="1" spans="1:21">
      <c r="A221" s="283"/>
      <c r="B221" s="16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</row>
    <row r="222" ht="15.75" customHeight="1" spans="1:21">
      <c r="A222" s="283"/>
      <c r="B222" s="16"/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</row>
    <row r="223" ht="15.75" customHeight="1" spans="1:21">
      <c r="A223" s="107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</row>
    <row r="224" ht="15.75" customHeight="1" spans="1:21">
      <c r="A224" s="107"/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</row>
    <row r="225" ht="15.75" customHeight="1" spans="1:21">
      <c r="A225" s="107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</row>
    <row r="226" ht="15.75" customHeight="1" spans="1:21">
      <c r="A226" s="107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</row>
    <row r="227" ht="15.75" customHeight="1" spans="1:21">
      <c r="A227" s="107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</row>
    <row r="228" ht="15.75" customHeight="1" spans="1:21">
      <c r="A228" s="107"/>
      <c r="B228" s="107"/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</row>
    <row r="229" ht="15.75" customHeight="1" spans="1:21">
      <c r="A229" s="107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</row>
    <row r="230" ht="15.75" customHeight="1" spans="1:21">
      <c r="A230" s="107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</row>
    <row r="231" ht="15.75" customHeight="1" spans="1:21">
      <c r="A231" s="107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</row>
    <row r="232" ht="15.75" customHeight="1" spans="1:21">
      <c r="A232" s="107"/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</row>
    <row r="233" ht="15.75" customHeight="1" spans="1:21">
      <c r="A233" s="107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</row>
    <row r="234" ht="15.75" customHeight="1" spans="1:21">
      <c r="A234" s="107"/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</row>
    <row r="235" ht="15.75" customHeight="1" spans="1:21">
      <c r="A235" s="107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</row>
    <row r="236" ht="15.75" customHeight="1" spans="1:21">
      <c r="A236" s="107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</row>
    <row r="237" ht="15.75" customHeight="1" spans="1:21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</row>
    <row r="238" ht="15.75" customHeight="1" spans="1:21">
      <c r="A238" s="107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</row>
    <row r="239" ht="15.75" customHeight="1" spans="1:21">
      <c r="A239" s="107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</row>
    <row r="240" ht="15.75" customHeight="1" spans="1:21">
      <c r="A240" s="107"/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</row>
    <row r="241" ht="15.75" customHeight="1" spans="1:21">
      <c r="A241" s="107"/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</row>
    <row r="242" ht="15.75" customHeight="1" spans="1:21">
      <c r="A242" s="107"/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</row>
    <row r="243" ht="15.75" customHeight="1" spans="1:21">
      <c r="A243" s="107"/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</row>
    <row r="244" ht="15.75" customHeight="1" spans="1:21">
      <c r="A244" s="107"/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</row>
    <row r="245" ht="15.75" customHeight="1" spans="1:21">
      <c r="A245" s="107"/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</row>
    <row r="246" ht="15.75" customHeight="1" spans="1:21">
      <c r="A246" s="107"/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</row>
    <row r="247" ht="15.75" customHeight="1" spans="1:21">
      <c r="A247" s="107"/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</row>
    <row r="248" ht="15.75" customHeight="1" spans="1:21">
      <c r="A248" s="107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</row>
    <row r="249" ht="15.75" customHeight="1" spans="1:21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</row>
    <row r="250" ht="15.75" customHeight="1" spans="1:21">
      <c r="A250" s="107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</row>
    <row r="251" ht="15.75" customHeight="1" spans="1:21">
      <c r="A251" s="107"/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</row>
    <row r="252" ht="15.75" customHeight="1" spans="1:21">
      <c r="A252" s="107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</row>
    <row r="253" ht="15.75" customHeight="1" spans="1:21">
      <c r="A253" s="107"/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</row>
    <row r="254" ht="15.75" customHeight="1" spans="1:21">
      <c r="A254" s="107"/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</row>
    <row r="255" ht="15.75" customHeight="1" spans="1:21">
      <c r="A255" s="107"/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</row>
    <row r="256" ht="15.75" customHeight="1" spans="1:21">
      <c r="A256" s="107"/>
      <c r="B256" s="107"/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</row>
    <row r="257" ht="15.75" customHeight="1" spans="1:21">
      <c r="A257" s="107"/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</row>
    <row r="258" ht="15.75" customHeight="1" spans="1:21">
      <c r="A258" s="107"/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</row>
    <row r="259" ht="15.75" customHeight="1" spans="1:21">
      <c r="A259" s="107"/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</row>
    <row r="260" ht="15.75" customHeight="1" spans="1:21">
      <c r="A260" s="107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</row>
    <row r="261" ht="15.75" customHeight="1" spans="1:21">
      <c r="A261" s="107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</row>
    <row r="262" ht="15.75" customHeight="1" spans="1:21">
      <c r="A262" s="107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</row>
    <row r="263" ht="15.75" customHeight="1" spans="1:21">
      <c r="A263" s="107"/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</row>
    <row r="264" ht="15.75" customHeight="1" spans="1:21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</row>
    <row r="265" ht="15.75" customHeight="1" spans="1:21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</row>
    <row r="266" ht="15.75" customHeight="1" spans="1:21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</row>
    <row r="267" ht="15.75" customHeight="1" spans="1:21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</row>
    <row r="268" ht="15.75" customHeight="1" spans="1:21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</row>
    <row r="269" ht="15.75" customHeight="1" spans="1:21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</row>
    <row r="270" ht="15.75" customHeight="1" spans="1:21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</row>
    <row r="271" ht="15.75" customHeight="1" spans="1:21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</row>
    <row r="272" ht="15.75" customHeight="1" spans="1:21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</row>
    <row r="273" ht="15.75" customHeight="1" spans="1:21">
      <c r="A273" s="107"/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</row>
    <row r="274" ht="15.75" customHeight="1" spans="1:21">
      <c r="A274" s="107"/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</row>
    <row r="275" ht="15.75" customHeight="1" spans="1:21">
      <c r="A275" s="107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</row>
    <row r="276" ht="15.75" customHeight="1" spans="1:21">
      <c r="A276" s="107"/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</row>
    <row r="277" ht="15.75" customHeight="1" spans="1:21">
      <c r="A277" s="107"/>
      <c r="B277" s="107"/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</row>
    <row r="278" ht="15.75" customHeight="1" spans="1:21">
      <c r="A278" s="107"/>
      <c r="B278" s="107"/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</row>
    <row r="279" ht="15.75" customHeight="1" spans="1:21">
      <c r="A279" s="107"/>
      <c r="B279" s="107"/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</row>
    <row r="280" ht="15.75" customHeight="1" spans="1:21">
      <c r="A280" s="107"/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</row>
    <row r="281" ht="15.75" customHeight="1" spans="1:21">
      <c r="A281" s="107"/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</row>
    <row r="282" ht="15.75" customHeight="1" spans="1:21">
      <c r="A282" s="107"/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</row>
    <row r="283" ht="15.75" customHeight="1" spans="1:21">
      <c r="A283" s="107"/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</row>
    <row r="284" ht="15.75" customHeight="1" spans="1:21">
      <c r="A284" s="107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</row>
    <row r="285" ht="15.75" customHeight="1" spans="1:21">
      <c r="A285" s="107"/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</row>
    <row r="286" ht="15.75" customHeight="1" spans="1:21">
      <c r="A286" s="107"/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</row>
    <row r="287" ht="15.75" customHeight="1" spans="1:21">
      <c r="A287" s="107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</row>
    <row r="288" ht="15.75" customHeight="1" spans="1:21">
      <c r="A288" s="107"/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</row>
    <row r="289" ht="15.75" customHeight="1" spans="1:21">
      <c r="A289" s="107"/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</row>
    <row r="290" ht="15.75" customHeight="1" spans="1:21">
      <c r="A290" s="107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</row>
    <row r="291" ht="15.75" customHeight="1" spans="1:21">
      <c r="A291" s="107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</row>
    <row r="292" ht="15.75" customHeight="1" spans="1:21">
      <c r="A292" s="107"/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</row>
    <row r="293" ht="15.75" customHeight="1" spans="1:21">
      <c r="A293" s="107"/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</row>
    <row r="294" ht="15.75" customHeight="1" spans="1:21">
      <c r="A294" s="107"/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</row>
    <row r="295" ht="15.75" customHeight="1" spans="1:21">
      <c r="A295" s="107"/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</row>
    <row r="296" ht="15.75" customHeight="1" spans="1:21">
      <c r="A296" s="107"/>
      <c r="B296" s="107"/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</row>
    <row r="297" ht="15.75" customHeight="1" spans="1:21">
      <c r="A297" s="107"/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</row>
    <row r="298" ht="15.75" customHeight="1" spans="1:21">
      <c r="A298" s="107"/>
      <c r="B298" s="107"/>
      <c r="C298" s="107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</row>
    <row r="299" ht="15.75" customHeight="1" spans="1:21">
      <c r="A299" s="107"/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</row>
    <row r="300" ht="15.75" customHeight="1" spans="1:21">
      <c r="A300" s="107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</row>
    <row r="301" ht="15.75" customHeight="1" spans="1:21">
      <c r="A301" s="107"/>
      <c r="B301" s="107"/>
      <c r="C301" s="107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</row>
    <row r="302" ht="15.75" customHeight="1" spans="1:21">
      <c r="A302" s="107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</row>
    <row r="303" ht="15.75" customHeight="1" spans="1:21">
      <c r="A303" s="107"/>
      <c r="B303" s="107"/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</row>
    <row r="304" ht="15.75" customHeight="1" spans="1:21">
      <c r="A304" s="107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</row>
    <row r="305" ht="15.75" customHeight="1" spans="1:21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</row>
    <row r="306" ht="15.75" customHeight="1" spans="1:21">
      <c r="A306" s="107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</row>
    <row r="307" ht="15.75" customHeight="1" spans="1:21">
      <c r="A307" s="107"/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</row>
    <row r="308" ht="15.75" customHeight="1" spans="1:21">
      <c r="A308" s="107"/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</row>
    <row r="309" ht="15.75" customHeight="1" spans="1:21">
      <c r="A309" s="107"/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</row>
    <row r="310" ht="15.75" customHeight="1" spans="1:21">
      <c r="A310" s="107"/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</row>
    <row r="311" ht="15.75" customHeight="1" spans="1:21">
      <c r="A311" s="107"/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</row>
    <row r="312" ht="15.75" customHeight="1" spans="1:21">
      <c r="A312" s="107"/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</row>
    <row r="313" ht="15.75" customHeight="1" spans="1:21">
      <c r="A313" s="107"/>
      <c r="B313" s="107"/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</row>
    <row r="314" ht="15.75" customHeight="1" spans="1:21">
      <c r="A314" s="107"/>
      <c r="B314" s="107"/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</row>
    <row r="315" ht="15.75" customHeight="1" spans="1:21">
      <c r="A315" s="107"/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</row>
    <row r="316" ht="15.75" customHeight="1" spans="1:21">
      <c r="A316" s="107"/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</row>
    <row r="317" ht="15.75" customHeight="1" spans="1:21">
      <c r="A317" s="107"/>
      <c r="B317" s="107"/>
      <c r="C317" s="107"/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</row>
    <row r="318" ht="15.75" customHeight="1" spans="1:21">
      <c r="A318" s="107"/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</row>
    <row r="319" ht="15.75" customHeight="1" spans="1:21">
      <c r="A319" s="107"/>
      <c r="B319" s="107"/>
      <c r="C319" s="107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</row>
    <row r="320" ht="15.75" customHeight="1" spans="1:21">
      <c r="A320" s="107"/>
      <c r="B320" s="107"/>
      <c r="C320" s="107"/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</row>
    <row r="321" ht="15.75" customHeight="1" spans="1:21">
      <c r="A321" s="107"/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</row>
    <row r="322" ht="15.75" customHeight="1" spans="1:21">
      <c r="A322" s="107"/>
      <c r="B322" s="107"/>
      <c r="C322" s="107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</row>
    <row r="323" ht="15.75" customHeight="1" spans="1:21">
      <c r="A323" s="107"/>
      <c r="B323" s="107"/>
      <c r="C323" s="107"/>
      <c r="D323" s="107"/>
      <c r="E323" s="107"/>
      <c r="F323" s="107"/>
      <c r="G323" s="107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</row>
    <row r="324" ht="15.75" customHeight="1" spans="1:21">
      <c r="A324" s="107"/>
      <c r="B324" s="107"/>
      <c r="C324" s="107"/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</row>
    <row r="325" ht="15.75" customHeight="1" spans="1:21">
      <c r="A325" s="107"/>
      <c r="B325" s="107"/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</row>
    <row r="326" ht="15.75" customHeight="1" spans="1:21">
      <c r="A326" s="107"/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</row>
    <row r="327" ht="15.75" customHeight="1" spans="1:21">
      <c r="A327" s="107"/>
      <c r="B327" s="107"/>
      <c r="C327" s="107"/>
      <c r="D327" s="107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</row>
    <row r="328" ht="15.75" customHeight="1" spans="1:21">
      <c r="A328" s="107"/>
      <c r="B328" s="107"/>
      <c r="C328" s="107"/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</row>
    <row r="329" ht="15.75" customHeight="1" spans="1:21">
      <c r="A329" s="107"/>
      <c r="B329" s="107"/>
      <c r="C329" s="107"/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</row>
    <row r="330" ht="15.75" customHeight="1" spans="1:21">
      <c r="A330" s="107"/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</row>
    <row r="331" ht="15.75" customHeight="1" spans="1:21">
      <c r="A331" s="107"/>
      <c r="B331" s="107"/>
      <c r="C331" s="107"/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</row>
    <row r="332" ht="15.75" customHeight="1" spans="1:21">
      <c r="A332" s="107"/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</row>
    <row r="333" ht="15.75" customHeight="1" spans="1:21">
      <c r="A333" s="107"/>
      <c r="B333" s="107"/>
      <c r="C333" s="107"/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</row>
    <row r="334" ht="15.75" customHeight="1" spans="1:21">
      <c r="A334" s="107"/>
      <c r="B334" s="107"/>
      <c r="C334" s="107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</row>
    <row r="335" ht="15.75" customHeight="1" spans="1:21">
      <c r="A335" s="107"/>
      <c r="B335" s="107"/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</row>
    <row r="336" ht="15.75" customHeight="1" spans="1:21">
      <c r="A336" s="107"/>
      <c r="B336" s="107"/>
      <c r="C336" s="107"/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</row>
    <row r="337" ht="15.75" customHeight="1" spans="1:21">
      <c r="A337" s="107"/>
      <c r="B337" s="107"/>
      <c r="C337" s="107"/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</row>
    <row r="338" ht="15.75" customHeight="1" spans="1:21">
      <c r="A338" s="107"/>
      <c r="B338" s="107"/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</row>
    <row r="339" ht="15.75" customHeight="1" spans="1:21">
      <c r="A339" s="107"/>
      <c r="B339" s="107"/>
      <c r="C339" s="107"/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</row>
    <row r="340" ht="15.75" customHeight="1" spans="1:21">
      <c r="A340" s="107"/>
      <c r="B340" s="107"/>
      <c r="C340" s="107"/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</row>
    <row r="341" ht="15.75" customHeight="1" spans="1:21">
      <c r="A341" s="107"/>
      <c r="B341" s="107"/>
      <c r="C341" s="107"/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</row>
    <row r="342" ht="15.75" customHeight="1" spans="1:21">
      <c r="A342" s="107"/>
      <c r="B342" s="107"/>
      <c r="C342" s="107"/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</row>
    <row r="343" ht="15.75" customHeight="1" spans="1:21">
      <c r="A343" s="107"/>
      <c r="B343" s="107"/>
      <c r="C343" s="107"/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</row>
    <row r="344" ht="15.75" customHeight="1" spans="1:21">
      <c r="A344" s="107"/>
      <c r="B344" s="107"/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</row>
    <row r="345" ht="15.75" customHeight="1" spans="1:21">
      <c r="A345" s="107"/>
      <c r="B345" s="107"/>
      <c r="C345" s="107"/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</row>
    <row r="346" ht="15.75" customHeight="1" spans="1:21">
      <c r="A346" s="107"/>
      <c r="B346" s="107"/>
      <c r="C346" s="107"/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</row>
    <row r="347" ht="15.75" customHeight="1" spans="1:21">
      <c r="A347" s="107"/>
      <c r="B347" s="107"/>
      <c r="C347" s="107"/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</row>
    <row r="348" ht="15.75" customHeight="1" spans="1:21">
      <c r="A348" s="107"/>
      <c r="B348" s="107"/>
      <c r="C348" s="107"/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</row>
    <row r="349" ht="15.75" customHeight="1" spans="1:21">
      <c r="A349" s="107"/>
      <c r="B349" s="107"/>
      <c r="C349" s="107"/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</row>
    <row r="350" ht="15.75" customHeight="1" spans="1:21">
      <c r="A350" s="107"/>
      <c r="B350" s="107"/>
      <c r="C350" s="107"/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</row>
    <row r="351" ht="15.75" customHeight="1" spans="1:21">
      <c r="A351" s="107"/>
      <c r="B351" s="107"/>
      <c r="C351" s="107"/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</row>
    <row r="352" ht="15.75" customHeight="1" spans="1:21">
      <c r="A352" s="107"/>
      <c r="B352" s="107"/>
      <c r="C352" s="107"/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</row>
    <row r="353" ht="15.75" customHeight="1" spans="1:21">
      <c r="A353" s="107"/>
      <c r="B353" s="107"/>
      <c r="C353" s="107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</row>
    <row r="354" ht="15.75" customHeight="1" spans="1:21">
      <c r="A354" s="107"/>
      <c r="B354" s="107"/>
      <c r="C354" s="107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</row>
    <row r="355" ht="15.75" customHeight="1" spans="1:21">
      <c r="A355" s="107"/>
      <c r="B355" s="107"/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</row>
    <row r="356" ht="15.75" customHeight="1" spans="1:21">
      <c r="A356" s="107"/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</row>
    <row r="357" ht="15.75" customHeight="1" spans="1:21">
      <c r="A357" s="107"/>
      <c r="B357" s="107"/>
      <c r="C357" s="107"/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</row>
    <row r="358" ht="15.75" customHeight="1" spans="1:21">
      <c r="A358" s="107"/>
      <c r="B358" s="107"/>
      <c r="C358" s="107"/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</row>
    <row r="359" ht="15.75" customHeight="1" spans="1:21">
      <c r="A359" s="107"/>
      <c r="B359" s="107"/>
      <c r="C359" s="107"/>
      <c r="D359" s="107"/>
      <c r="E359" s="107"/>
      <c r="F359" s="107"/>
      <c r="G359" s="107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</row>
    <row r="360" ht="15.75" customHeight="1" spans="1:21">
      <c r="A360" s="107"/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</row>
    <row r="361" ht="15.75" customHeight="1" spans="1:21">
      <c r="A361" s="107"/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</row>
    <row r="362" ht="15.75" customHeight="1" spans="1:21">
      <c r="A362" s="107"/>
      <c r="B362" s="107"/>
      <c r="C362" s="107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</row>
    <row r="363" ht="15.75" customHeight="1" spans="1:21">
      <c r="A363" s="107"/>
      <c r="B363" s="107"/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</row>
    <row r="364" ht="15.75" customHeight="1" spans="1:21">
      <c r="A364" s="107"/>
      <c r="B364" s="107"/>
      <c r="C364" s="107"/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</row>
    <row r="365" ht="15.75" customHeight="1" spans="1:21">
      <c r="A365" s="107"/>
      <c r="B365" s="107"/>
      <c r="C365" s="107"/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</row>
    <row r="366" ht="15.75" customHeight="1" spans="1:21">
      <c r="A366" s="107"/>
      <c r="B366" s="107"/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</row>
    <row r="367" ht="15.75" customHeight="1" spans="1:21">
      <c r="A367" s="107"/>
      <c r="B367" s="107"/>
      <c r="C367" s="107"/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</row>
    <row r="368" ht="15.75" customHeight="1" spans="1:21">
      <c r="A368" s="107"/>
      <c r="B368" s="107"/>
      <c r="C368" s="107"/>
      <c r="D368" s="107"/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</row>
    <row r="369" ht="15.75" customHeight="1" spans="1:21">
      <c r="A369" s="107"/>
      <c r="B369" s="107"/>
      <c r="C369" s="107"/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</row>
    <row r="370" ht="15.75" customHeight="1" spans="1:21">
      <c r="A370" s="107"/>
      <c r="B370" s="107"/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</row>
    <row r="371" ht="15.75" customHeight="1" spans="1:21">
      <c r="A371" s="107"/>
      <c r="B371" s="107"/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</row>
    <row r="372" ht="15.75" customHeight="1" spans="1:21">
      <c r="A372" s="107"/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</row>
    <row r="373" ht="15.75" customHeight="1" spans="1:21">
      <c r="A373" s="107"/>
      <c r="B373" s="107"/>
      <c r="C373" s="107"/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</row>
    <row r="374" ht="15.75" customHeight="1" spans="1:21">
      <c r="A374" s="107"/>
      <c r="B374" s="107"/>
      <c r="C374" s="107"/>
      <c r="D374" s="107"/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</row>
    <row r="375" ht="15.75" customHeight="1" spans="1:21">
      <c r="A375" s="107"/>
      <c r="B375" s="107"/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</row>
    <row r="376" ht="15.75" customHeight="1" spans="1:21">
      <c r="A376" s="107"/>
      <c r="B376" s="107"/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</row>
    <row r="377" ht="15.75" customHeight="1" spans="1:21">
      <c r="A377" s="107"/>
      <c r="B377" s="107"/>
      <c r="C377" s="107"/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</row>
    <row r="378" ht="15.75" customHeight="1" spans="1:21">
      <c r="A378" s="107"/>
      <c r="B378" s="107"/>
      <c r="C378" s="107"/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</row>
    <row r="379" ht="15.75" customHeight="1" spans="1:21">
      <c r="A379" s="107"/>
      <c r="B379" s="107"/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</row>
    <row r="380" ht="15.75" customHeight="1" spans="1:21">
      <c r="A380" s="107"/>
      <c r="B380" s="107"/>
      <c r="C380" s="107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</row>
    <row r="381" ht="15.75" customHeight="1" spans="1:21">
      <c r="A381" s="107"/>
      <c r="B381" s="107"/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</row>
    <row r="382" ht="15.75" customHeight="1" spans="1:21">
      <c r="A382" s="107"/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</row>
    <row r="383" ht="15.75" customHeight="1" spans="1:21">
      <c r="A383" s="107"/>
      <c r="B383" s="107"/>
      <c r="C383" s="107"/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</row>
    <row r="384" ht="15.75" customHeight="1" spans="1:21">
      <c r="A384" s="107"/>
      <c r="B384" s="107"/>
      <c r="C384" s="107"/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</row>
    <row r="385" ht="15.75" customHeight="1" spans="1:21">
      <c r="A385" s="107"/>
      <c r="B385" s="107"/>
      <c r="C385" s="107"/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</row>
    <row r="386" ht="15.75" customHeight="1" spans="1:21">
      <c r="A386" s="107"/>
      <c r="B386" s="107"/>
      <c r="C386" s="107"/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</row>
    <row r="387" ht="15.75" customHeight="1" spans="1:21">
      <c r="A387" s="107"/>
      <c r="B387" s="107"/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</row>
    <row r="388" ht="15.75" customHeight="1" spans="1:21">
      <c r="A388" s="107"/>
      <c r="B388" s="107"/>
      <c r="C388" s="107"/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</row>
    <row r="389" ht="15.75" customHeight="1" spans="1:21">
      <c r="A389" s="107"/>
      <c r="B389" s="107"/>
      <c r="C389" s="107"/>
      <c r="D389" s="107"/>
      <c r="E389" s="107"/>
      <c r="F389" s="107"/>
      <c r="G389" s="107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</row>
    <row r="390" ht="15.75" customHeight="1" spans="1:21">
      <c r="A390" s="107"/>
      <c r="B390" s="107"/>
      <c r="C390" s="107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</row>
    <row r="391" ht="15.75" customHeight="1" spans="1:21">
      <c r="A391" s="107"/>
      <c r="B391" s="107"/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</row>
    <row r="392" ht="15.75" customHeight="1" spans="1:21">
      <c r="A392" s="107"/>
      <c r="B392" s="107"/>
      <c r="C392" s="107"/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</row>
    <row r="393" ht="15.75" customHeight="1" spans="1:21">
      <c r="A393" s="107"/>
      <c r="B393" s="107"/>
      <c r="C393" s="107"/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</row>
    <row r="394" ht="15.75" customHeight="1" spans="1:21">
      <c r="A394" s="107"/>
      <c r="B394" s="107"/>
      <c r="C394" s="107"/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</row>
    <row r="395" ht="15.75" customHeight="1" spans="1:21">
      <c r="A395" s="107"/>
      <c r="B395" s="107"/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</row>
    <row r="396" ht="15.75" customHeight="1" spans="1:21">
      <c r="A396" s="107"/>
      <c r="B396" s="107"/>
      <c r="C396" s="107"/>
      <c r="D396" s="107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</row>
    <row r="397" ht="15.75" customHeight="1" spans="1:21">
      <c r="A397" s="107"/>
      <c r="B397" s="107"/>
      <c r="C397" s="107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</row>
    <row r="398" ht="15.75" customHeight="1" spans="1:21">
      <c r="A398" s="107"/>
      <c r="B398" s="107"/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</row>
    <row r="399" ht="15.75" customHeight="1" spans="1:21">
      <c r="A399" s="107"/>
      <c r="B399" s="107"/>
      <c r="C399" s="107"/>
      <c r="D399" s="107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</row>
    <row r="400" ht="15.75" customHeight="1" spans="1:21">
      <c r="A400" s="107"/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</row>
    <row r="401" ht="15.75" customHeight="1" spans="1:21">
      <c r="A401" s="107"/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</row>
    <row r="402" ht="15.75" customHeight="1" spans="1:21">
      <c r="A402" s="107"/>
      <c r="B402" s="107"/>
      <c r="C402" s="107"/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</row>
    <row r="403" ht="15.75" customHeight="1" spans="1:21">
      <c r="A403" s="107"/>
      <c r="B403" s="107"/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</row>
    <row r="404" ht="15.75" customHeight="1" spans="1:21">
      <c r="A404" s="107"/>
      <c r="B404" s="107"/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</row>
    <row r="405" ht="15.75" customHeight="1" spans="1:21">
      <c r="A405" s="107"/>
      <c r="B405" s="107"/>
      <c r="C405" s="107"/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</row>
    <row r="406" ht="15.75" customHeight="1" spans="1:21">
      <c r="A406" s="107"/>
      <c r="B406" s="107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</row>
    <row r="407" ht="15.75" customHeight="1" spans="1:21">
      <c r="A407" s="107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</row>
    <row r="408" ht="15.75" customHeight="1" spans="1:21">
      <c r="A408" s="107"/>
      <c r="B408" s="107"/>
      <c r="C408" s="107"/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</row>
    <row r="409" ht="15.75" customHeight="1" spans="1:21">
      <c r="A409" s="107"/>
      <c r="B409" s="107"/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</row>
    <row r="410" ht="15.75" customHeight="1" spans="1:21">
      <c r="A410" s="107"/>
      <c r="B410" s="107"/>
      <c r="C410" s="107"/>
      <c r="D410" s="107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</row>
    <row r="411" ht="15.75" customHeight="1" spans="1:21">
      <c r="A411" s="107"/>
      <c r="B411" s="107"/>
      <c r="C411" s="107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</row>
    <row r="412" ht="15.75" customHeight="1" spans="1:21">
      <c r="A412" s="107"/>
      <c r="B412" s="107"/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</row>
    <row r="413" ht="15.75" customHeight="1" spans="1:21">
      <c r="A413" s="107"/>
      <c r="B413" s="107"/>
      <c r="C413" s="107"/>
      <c r="D413" s="107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</row>
    <row r="414" ht="15.75" customHeight="1" spans="1:21">
      <c r="A414" s="107"/>
      <c r="B414" s="107"/>
      <c r="C414" s="107"/>
      <c r="D414" s="107"/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</row>
    <row r="415" ht="15.75" customHeight="1" spans="1:21">
      <c r="A415" s="107"/>
      <c r="B415" s="107"/>
      <c r="C415" s="107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</row>
    <row r="416" ht="15.75" customHeight="1" spans="1:21">
      <c r="A416" s="107"/>
      <c r="B416" s="107"/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</row>
    <row r="417" ht="15.75" customHeight="1" spans="1:21">
      <c r="A417" s="107"/>
      <c r="B417" s="107"/>
      <c r="C417" s="107"/>
      <c r="D417" s="107"/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</row>
    <row r="418" ht="15.75" customHeight="1" spans="1:21">
      <c r="A418" s="107"/>
      <c r="B418" s="107"/>
      <c r="C418" s="107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</row>
    <row r="419" ht="15.75" customHeight="1" spans="1:21">
      <c r="A419" s="107"/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</row>
    <row r="420" ht="15.75" customHeight="1" spans="1:21">
      <c r="A420" s="107"/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</row>
    <row r="421" ht="15.75" customHeight="1" spans="1:21">
      <c r="A421" s="107"/>
      <c r="B421" s="107"/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</row>
    <row r="422" ht="15.75" customHeight="1" spans="1:21">
      <c r="A422" s="107"/>
      <c r="B422" s="107"/>
      <c r="C422" s="107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</row>
    <row r="423" ht="15.75" customHeight="1" spans="1:21">
      <c r="A423" s="107"/>
      <c r="B423" s="107"/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</row>
    <row r="424" ht="15.75" customHeight="1" spans="1:21">
      <c r="A424" s="107"/>
      <c r="B424" s="107"/>
      <c r="C424" s="107"/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</row>
    <row r="425" ht="15.75" customHeight="1" spans="1:21">
      <c r="A425" s="107"/>
      <c r="B425" s="107"/>
      <c r="C425" s="107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</row>
    <row r="426" ht="15.75" customHeight="1" spans="1:21">
      <c r="A426" s="107"/>
      <c r="B426" s="107"/>
      <c r="C426" s="107"/>
      <c r="D426" s="107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</row>
    <row r="427" ht="15.75" customHeight="1" spans="1:21">
      <c r="A427" s="107"/>
      <c r="B427" s="107"/>
      <c r="C427" s="107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</row>
    <row r="428" ht="15.75" customHeight="1" spans="1:21">
      <c r="A428" s="107"/>
      <c r="B428" s="107"/>
      <c r="C428" s="107"/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</row>
    <row r="429" ht="15.75" customHeight="1" spans="1:21">
      <c r="A429" s="107"/>
      <c r="B429" s="107"/>
      <c r="C429" s="107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</row>
    <row r="430" ht="15.75" customHeight="1" spans="1:21">
      <c r="A430" s="107"/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</row>
    <row r="431" ht="15.75" customHeight="1" spans="1:21">
      <c r="A431" s="107"/>
      <c r="B431" s="107"/>
      <c r="C431" s="107"/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</row>
    <row r="432" ht="15.75" customHeight="1" spans="1:21">
      <c r="A432" s="107"/>
      <c r="B432" s="107"/>
      <c r="C432" s="107"/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</row>
    <row r="433" ht="15.75" customHeight="1" spans="1:21">
      <c r="A433" s="107"/>
      <c r="B433" s="107"/>
      <c r="C433" s="107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</row>
    <row r="434" ht="15.75" customHeight="1" spans="1:21">
      <c r="A434" s="107"/>
      <c r="B434" s="107"/>
      <c r="C434" s="107"/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</row>
    <row r="435" ht="15.75" customHeight="1" spans="1:21">
      <c r="A435" s="107"/>
      <c r="B435" s="107"/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</row>
    <row r="436" ht="15.75" customHeight="1" spans="1:21">
      <c r="A436" s="107"/>
      <c r="B436" s="107"/>
      <c r="C436" s="107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</row>
    <row r="437" ht="15.75" customHeight="1" spans="1:21">
      <c r="A437" s="107"/>
      <c r="B437" s="107"/>
      <c r="C437" s="107"/>
      <c r="D437" s="107"/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</row>
    <row r="438" ht="15.75" customHeight="1" spans="1:21">
      <c r="A438" s="107"/>
      <c r="B438" s="107"/>
      <c r="C438" s="107"/>
      <c r="D438" s="107"/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</row>
    <row r="439" ht="15.75" customHeight="1" spans="1:21">
      <c r="A439" s="107"/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</row>
    <row r="440" ht="15.75" customHeight="1" spans="1:21">
      <c r="A440" s="107"/>
      <c r="B440" s="107"/>
      <c r="C440" s="107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</row>
    <row r="441" ht="15.75" customHeight="1" spans="1:21">
      <c r="A441" s="107"/>
      <c r="B441" s="107"/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</row>
    <row r="442" ht="15.75" customHeight="1" spans="1:21">
      <c r="A442" s="107"/>
      <c r="B442" s="107"/>
      <c r="C442" s="107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</row>
    <row r="443" ht="15.75" customHeight="1" spans="1:21">
      <c r="A443" s="107"/>
      <c r="B443" s="107"/>
      <c r="C443" s="107"/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</row>
    <row r="444" ht="15.75" customHeight="1" spans="1:21">
      <c r="A444" s="107"/>
      <c r="B444" s="107"/>
      <c r="C444" s="107"/>
      <c r="D444" s="107"/>
      <c r="E444" s="107"/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</row>
    <row r="445" ht="15.75" customHeight="1" spans="1:21">
      <c r="A445" s="107"/>
      <c r="B445" s="107"/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</row>
    <row r="446" ht="15.75" customHeight="1" spans="1:21">
      <c r="A446" s="107"/>
      <c r="B446" s="107"/>
      <c r="C446" s="107"/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</row>
    <row r="447" ht="15.75" customHeight="1" spans="1:21">
      <c r="A447" s="107"/>
      <c r="B447" s="107"/>
      <c r="C447" s="107"/>
      <c r="D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</row>
    <row r="448" ht="15.75" customHeight="1" spans="1:21">
      <c r="A448" s="107"/>
      <c r="B448" s="107"/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</row>
    <row r="449" ht="15.75" customHeight="1" spans="1:21">
      <c r="A449" s="107"/>
      <c r="B449" s="107"/>
      <c r="C449" s="107"/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</row>
    <row r="450" ht="15.75" customHeight="1" spans="1:21">
      <c r="A450" s="107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</row>
    <row r="451" ht="15.75" customHeight="1" spans="1:21">
      <c r="A451" s="107"/>
      <c r="B451" s="107"/>
      <c r="C451" s="107"/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</row>
    <row r="452" ht="15.75" customHeight="1" spans="1:21">
      <c r="A452" s="107"/>
      <c r="B452" s="107"/>
      <c r="C452" s="107"/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</row>
    <row r="453" ht="15.75" customHeight="1" spans="1:21">
      <c r="A453" s="107"/>
      <c r="B453" s="107"/>
      <c r="C453" s="107"/>
      <c r="D453" s="107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</row>
    <row r="454" ht="15.75" customHeight="1" spans="1:21">
      <c r="A454" s="107"/>
      <c r="B454" s="107"/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</row>
    <row r="455" ht="15.75" customHeight="1" spans="1:21">
      <c r="A455" s="107"/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</row>
    <row r="456" ht="15.75" customHeight="1" spans="1:21">
      <c r="A456" s="107"/>
      <c r="B456" s="107"/>
      <c r="C456" s="107"/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</row>
    <row r="457" ht="15.75" customHeight="1" spans="1:21">
      <c r="A457" s="107"/>
      <c r="B457" s="107"/>
      <c r="C457" s="107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</row>
    <row r="458" ht="15.75" customHeight="1" spans="1:21">
      <c r="A458" s="107"/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</row>
    <row r="459" ht="15.75" customHeight="1" spans="1:21">
      <c r="A459" s="107"/>
      <c r="B459" s="107"/>
      <c r="C459" s="107"/>
      <c r="D459" s="107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</row>
    <row r="460" ht="15.75" customHeight="1" spans="1:21">
      <c r="A460" s="107"/>
      <c r="B460" s="107"/>
      <c r="C460" s="107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</row>
    <row r="461" ht="15.75" customHeight="1" spans="1:21">
      <c r="A461" s="107"/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</row>
    <row r="462" ht="15.75" customHeight="1" spans="1:21">
      <c r="A462" s="107"/>
      <c r="B462" s="107"/>
      <c r="C462" s="107"/>
      <c r="D462" s="107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</row>
    <row r="463" ht="15.75" customHeight="1" spans="1:21">
      <c r="A463" s="107"/>
      <c r="B463" s="107"/>
      <c r="C463" s="107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</row>
    <row r="464" ht="15.75" customHeight="1" spans="1:21">
      <c r="A464" s="107"/>
      <c r="B464" s="107"/>
      <c r="C464" s="107"/>
      <c r="D464" s="107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</row>
    <row r="465" ht="15.75" customHeight="1" spans="1:21">
      <c r="A465" s="107"/>
      <c r="B465" s="107"/>
      <c r="C465" s="107"/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</row>
    <row r="466" ht="15.75" customHeight="1" spans="1:21">
      <c r="A466" s="107"/>
      <c r="B466" s="107"/>
      <c r="C466" s="107"/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</row>
    <row r="467" ht="15.75" customHeight="1" spans="1:21">
      <c r="A467" s="107"/>
      <c r="B467" s="107"/>
      <c r="C467" s="107"/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</row>
    <row r="468" ht="15.75" customHeight="1" spans="1:21">
      <c r="A468" s="107"/>
      <c r="B468" s="107"/>
      <c r="C468" s="107"/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</row>
    <row r="469" ht="15.75" customHeight="1" spans="1:21">
      <c r="A469" s="107"/>
      <c r="B469" s="107"/>
      <c r="C469" s="107"/>
      <c r="D469" s="107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</row>
    <row r="470" ht="15.75" customHeight="1" spans="1:21">
      <c r="A470" s="107"/>
      <c r="B470" s="107"/>
      <c r="C470" s="107"/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</row>
    <row r="471" ht="15.75" customHeight="1" spans="1:21">
      <c r="A471" s="107"/>
      <c r="B471" s="107"/>
      <c r="C471" s="107"/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</row>
    <row r="472" ht="15.75" customHeight="1" spans="1:21">
      <c r="A472" s="107"/>
      <c r="B472" s="107"/>
      <c r="C472" s="107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</row>
    <row r="473" ht="15.75" customHeight="1" spans="1:21">
      <c r="A473" s="107"/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</row>
    <row r="474" ht="15.75" customHeight="1" spans="1:21">
      <c r="A474" s="107"/>
      <c r="B474" s="107"/>
      <c r="C474" s="107"/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</row>
    <row r="475" ht="15.75" customHeight="1" spans="1:21">
      <c r="A475" s="107"/>
      <c r="B475" s="107"/>
      <c r="C475" s="107"/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</row>
    <row r="476" ht="15.75" customHeight="1" spans="1:21">
      <c r="A476" s="107"/>
      <c r="B476" s="107"/>
      <c r="C476" s="107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</row>
    <row r="477" ht="15.75" customHeight="1" spans="1:21">
      <c r="A477" s="107"/>
      <c r="B477" s="107"/>
      <c r="C477" s="107"/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</row>
    <row r="478" ht="15.75" customHeight="1" spans="1:21">
      <c r="A478" s="107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</row>
    <row r="479" ht="15.75" customHeight="1" spans="1:21">
      <c r="A479" s="107"/>
      <c r="B479" s="107"/>
      <c r="C479" s="107"/>
      <c r="D479" s="107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</row>
    <row r="480" ht="15.75" customHeight="1" spans="1:21">
      <c r="A480" s="107"/>
      <c r="B480" s="107"/>
      <c r="C480" s="107"/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</row>
    <row r="481" ht="15.75" customHeight="1" spans="1:21">
      <c r="A481" s="107"/>
      <c r="B481" s="107"/>
      <c r="C481" s="107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</row>
    <row r="482" ht="15.75" customHeight="1" spans="1:21">
      <c r="A482" s="107"/>
      <c r="B482" s="107"/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</row>
    <row r="483" ht="15.75" customHeight="1" spans="1:21">
      <c r="A483" s="107"/>
      <c r="B483" s="107"/>
      <c r="C483" s="107"/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</row>
    <row r="484" ht="15.75" customHeight="1" spans="1:21">
      <c r="A484" s="107"/>
      <c r="B484" s="107"/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</row>
    <row r="485" ht="15.75" customHeight="1" spans="1:21">
      <c r="A485" s="107"/>
      <c r="B485" s="107"/>
      <c r="C485" s="107"/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</row>
    <row r="486" ht="15.75" customHeight="1" spans="1:21">
      <c r="A486" s="107"/>
      <c r="B486" s="107"/>
      <c r="C486" s="107"/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</row>
    <row r="487" ht="15.75" customHeight="1" spans="1:21">
      <c r="A487" s="107"/>
      <c r="B487" s="107"/>
      <c r="C487" s="107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</row>
    <row r="488" ht="15.75" customHeight="1" spans="1:21">
      <c r="A488" s="107"/>
      <c r="B488" s="107"/>
      <c r="C488" s="107"/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</row>
    <row r="489" ht="15.75" customHeight="1" spans="1:21">
      <c r="A489" s="107"/>
      <c r="B489" s="107"/>
      <c r="C489" s="107"/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</row>
    <row r="490" ht="15.75" customHeight="1" spans="1:21">
      <c r="A490" s="107"/>
      <c r="B490" s="107"/>
      <c r="C490" s="107"/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</row>
    <row r="491" ht="15.75" customHeight="1" spans="1:21">
      <c r="A491" s="107"/>
      <c r="B491" s="107"/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</row>
    <row r="492" ht="15.75" customHeight="1" spans="1:21">
      <c r="A492" s="107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</row>
    <row r="493" ht="15.75" customHeight="1" spans="1:21">
      <c r="A493" s="107"/>
      <c r="B493" s="107"/>
      <c r="C493" s="107"/>
      <c r="D493" s="107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</row>
    <row r="494" ht="15.75" customHeight="1" spans="1:21">
      <c r="A494" s="107"/>
      <c r="B494" s="107"/>
      <c r="C494" s="107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</row>
    <row r="495" ht="15.75" customHeight="1" spans="1:21">
      <c r="A495" s="107"/>
      <c r="B495" s="107"/>
      <c r="C495" s="107"/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</row>
    <row r="496" ht="15.75" customHeight="1" spans="1:21">
      <c r="A496" s="107"/>
      <c r="B496" s="107"/>
      <c r="C496" s="107"/>
      <c r="D496" s="107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</row>
    <row r="497" ht="15.75" customHeight="1" spans="1:21">
      <c r="A497" s="107"/>
      <c r="B497" s="107"/>
      <c r="C497" s="107"/>
      <c r="D497" s="107"/>
      <c r="E497" s="107"/>
      <c r="F497" s="107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</row>
    <row r="498" ht="15.75" customHeight="1" spans="1:21">
      <c r="A498" s="107"/>
      <c r="B498" s="107"/>
      <c r="C498" s="107"/>
      <c r="D498" s="107"/>
      <c r="E498" s="107"/>
      <c r="F498" s="107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</row>
    <row r="499" ht="15.75" customHeight="1" spans="1:21">
      <c r="A499" s="107"/>
      <c r="B499" s="107"/>
      <c r="C499" s="107"/>
      <c r="D499" s="107"/>
      <c r="E499" s="107"/>
      <c r="F499" s="107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</row>
    <row r="500" ht="15.75" customHeight="1" spans="1:21">
      <c r="A500" s="107"/>
      <c r="B500" s="107"/>
      <c r="C500" s="107"/>
      <c r="D500" s="107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</row>
    <row r="501" ht="15.75" customHeight="1" spans="1:21">
      <c r="A501" s="107"/>
      <c r="B501" s="107"/>
      <c r="C501" s="107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</row>
    <row r="502" ht="15.75" customHeight="1" spans="1:21">
      <c r="A502" s="107"/>
      <c r="B502" s="107"/>
      <c r="C502" s="107"/>
      <c r="D502" s="107"/>
      <c r="E502" s="107"/>
      <c r="F502" s="107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</row>
    <row r="503" ht="15.75" customHeight="1" spans="1:21">
      <c r="A503" s="107"/>
      <c r="B503" s="107"/>
      <c r="C503" s="107"/>
      <c r="D503" s="107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</row>
    <row r="504" ht="15.75" customHeight="1" spans="1:21">
      <c r="A504" s="107"/>
      <c r="B504" s="107"/>
      <c r="C504" s="107"/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</row>
    <row r="505" ht="15.75" customHeight="1" spans="1:21">
      <c r="A505" s="107"/>
      <c r="B505" s="107"/>
      <c r="C505" s="107"/>
      <c r="D505" s="107"/>
      <c r="E505" s="107"/>
      <c r="F505" s="107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</row>
    <row r="506" ht="15.75" customHeight="1" spans="1:21">
      <c r="A506" s="107"/>
      <c r="B506" s="107"/>
      <c r="C506" s="107"/>
      <c r="D506" s="107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</row>
    <row r="507" ht="15.75" customHeight="1" spans="1:21">
      <c r="A507" s="107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</row>
    <row r="508" ht="15.75" customHeight="1" spans="1:21">
      <c r="A508" s="107"/>
      <c r="B508" s="107"/>
      <c r="C508" s="107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</row>
    <row r="509" ht="15.75" customHeight="1" spans="1:21">
      <c r="A509" s="107"/>
      <c r="B509" s="107"/>
      <c r="C509" s="107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</row>
    <row r="510" ht="15.75" customHeight="1" spans="1:21">
      <c r="A510" s="107"/>
      <c r="B510" s="107"/>
      <c r="C510" s="107"/>
      <c r="D510" s="107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</row>
    <row r="511" ht="15.75" customHeight="1" spans="1:21">
      <c r="A511" s="107"/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</row>
    <row r="512" ht="15.75" customHeight="1" spans="1:21">
      <c r="A512" s="107"/>
      <c r="B512" s="107"/>
      <c r="C512" s="107"/>
      <c r="D512" s="107"/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</row>
    <row r="513" ht="15.75" customHeight="1" spans="1:21">
      <c r="A513" s="107"/>
      <c r="B513" s="107"/>
      <c r="C513" s="107"/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</row>
    <row r="514" ht="15.75" customHeight="1" spans="1:21">
      <c r="A514" s="107"/>
      <c r="B514" s="107"/>
      <c r="C514" s="107"/>
      <c r="D514" s="107"/>
      <c r="E514" s="107"/>
      <c r="F514" s="107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</row>
    <row r="515" ht="15.75" customHeight="1" spans="1:21">
      <c r="A515" s="107"/>
      <c r="B515" s="107"/>
      <c r="C515" s="107"/>
      <c r="D515" s="107"/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</row>
    <row r="516" ht="15.75" customHeight="1" spans="1:21">
      <c r="A516" s="107"/>
      <c r="B516" s="107"/>
      <c r="C516" s="107"/>
      <c r="D516" s="107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</row>
    <row r="517" ht="15.75" customHeight="1" spans="1:21">
      <c r="A517" s="107"/>
      <c r="B517" s="107"/>
      <c r="C517" s="107"/>
      <c r="D517" s="107"/>
      <c r="E517" s="107"/>
      <c r="F517" s="107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</row>
    <row r="518" ht="15.75" customHeight="1" spans="1:21">
      <c r="A518" s="107"/>
      <c r="B518" s="107"/>
      <c r="C518" s="107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</row>
    <row r="519" ht="15.75" customHeight="1" spans="1:21">
      <c r="A519" s="107"/>
      <c r="B519" s="107"/>
      <c r="C519" s="107"/>
      <c r="D519" s="107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</row>
    <row r="520" ht="15.75" customHeight="1" spans="1:21">
      <c r="A520" s="107"/>
      <c r="B520" s="107"/>
      <c r="C520" s="107"/>
      <c r="D520" s="107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</row>
    <row r="521" ht="15.75" customHeight="1" spans="1:21">
      <c r="A521" s="107"/>
      <c r="B521" s="107"/>
      <c r="C521" s="107"/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</row>
    <row r="522" ht="15.75" customHeight="1" spans="1:21">
      <c r="A522" s="107"/>
      <c r="B522" s="107"/>
      <c r="C522" s="107"/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</row>
    <row r="523" ht="15.75" customHeight="1" spans="1:21">
      <c r="A523" s="107"/>
      <c r="B523" s="107"/>
      <c r="C523" s="107"/>
      <c r="D523" s="107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</row>
    <row r="524" ht="15.75" customHeight="1" spans="1:21">
      <c r="A524" s="107"/>
      <c r="B524" s="107"/>
      <c r="C524" s="107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</row>
    <row r="525" ht="15.75" customHeight="1" spans="1:21">
      <c r="A525" s="107"/>
      <c r="B525" s="107"/>
      <c r="C525" s="107"/>
      <c r="D525" s="107"/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</row>
    <row r="526" ht="15.75" customHeight="1" spans="1:21">
      <c r="A526" s="107"/>
      <c r="B526" s="107"/>
      <c r="C526" s="107"/>
      <c r="D526" s="107"/>
      <c r="E526" s="107"/>
      <c r="F526" s="107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</row>
    <row r="527" ht="15.75" customHeight="1" spans="1:21">
      <c r="A527" s="107"/>
      <c r="B527" s="107"/>
      <c r="C527" s="107"/>
      <c r="D527" s="107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</row>
    <row r="528" ht="15.75" customHeight="1" spans="1:21">
      <c r="A528" s="107"/>
      <c r="B528" s="107"/>
      <c r="C528" s="107"/>
      <c r="D528" s="107"/>
      <c r="E528" s="107"/>
      <c r="F528" s="107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</row>
    <row r="529" ht="15.75" customHeight="1" spans="1:21">
      <c r="A529" s="107"/>
      <c r="B529" s="107"/>
      <c r="C529" s="107"/>
      <c r="D529" s="107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</row>
    <row r="530" ht="15.75" customHeight="1" spans="1:21">
      <c r="A530" s="107"/>
      <c r="B530" s="107"/>
      <c r="C530" s="107"/>
      <c r="D530" s="107"/>
      <c r="E530" s="107"/>
      <c r="F530" s="107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</row>
    <row r="531" ht="15.75" customHeight="1" spans="1:21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</row>
    <row r="532" ht="15.75" customHeight="1" spans="1:21">
      <c r="A532" s="107"/>
      <c r="B532" s="107"/>
      <c r="C532" s="107"/>
      <c r="D532" s="107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</row>
    <row r="533" ht="15.75" customHeight="1" spans="1:21">
      <c r="A533" s="107"/>
      <c r="B533" s="107"/>
      <c r="C533" s="107"/>
      <c r="D533" s="107"/>
      <c r="E533" s="107"/>
      <c r="F533" s="107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</row>
    <row r="534" ht="15.75" customHeight="1" spans="1:21">
      <c r="A534" s="107"/>
      <c r="B534" s="107"/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</row>
    <row r="535" ht="15.75" customHeight="1" spans="1:21">
      <c r="A535" s="107"/>
      <c r="B535" s="107"/>
      <c r="C535" s="107"/>
      <c r="D535" s="107"/>
      <c r="E535" s="107"/>
      <c r="F535" s="107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</row>
    <row r="536" ht="15.75" customHeight="1" spans="1:21">
      <c r="A536" s="107"/>
      <c r="B536" s="107"/>
      <c r="C536" s="107"/>
      <c r="D536" s="107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</row>
    <row r="537" ht="15.75" customHeight="1" spans="1:21">
      <c r="A537" s="107"/>
      <c r="B537" s="107"/>
      <c r="C537" s="107"/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</row>
    <row r="538" ht="15.75" customHeight="1" spans="1:21">
      <c r="A538" s="107"/>
      <c r="B538" s="107"/>
      <c r="C538" s="107"/>
      <c r="D538" s="107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</row>
    <row r="539" ht="15.75" customHeight="1" spans="1:21">
      <c r="A539" s="107"/>
      <c r="B539" s="107"/>
      <c r="C539" s="107"/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</row>
    <row r="540" ht="15.75" customHeight="1" spans="1:21">
      <c r="A540" s="107"/>
      <c r="B540" s="107"/>
      <c r="C540" s="107"/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</row>
    <row r="541" ht="15.75" customHeight="1" spans="1:21">
      <c r="A541" s="107"/>
      <c r="B541" s="107"/>
      <c r="C541" s="107"/>
      <c r="D541" s="107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</row>
    <row r="542" ht="15.75" customHeight="1" spans="1:21">
      <c r="A542" s="107"/>
      <c r="B542" s="107"/>
      <c r="C542" s="107"/>
      <c r="D542" s="107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</row>
    <row r="543" ht="15.75" customHeight="1" spans="1:21">
      <c r="A543" s="107"/>
      <c r="B543" s="107"/>
      <c r="C543" s="107"/>
      <c r="D543" s="107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</row>
    <row r="544" ht="15.75" customHeight="1" spans="1:21">
      <c r="A544" s="107"/>
      <c r="B544" s="107"/>
      <c r="C544" s="107"/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</row>
    <row r="545" ht="15.75" customHeight="1" spans="1:21">
      <c r="A545" s="107"/>
      <c r="B545" s="107"/>
      <c r="C545" s="107"/>
      <c r="D545" s="107"/>
      <c r="E545" s="107"/>
      <c r="F545" s="107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</row>
    <row r="546" ht="15.75" customHeight="1" spans="1:21">
      <c r="A546" s="107"/>
      <c r="B546" s="107"/>
      <c r="C546" s="107"/>
      <c r="D546" s="107"/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</row>
    <row r="547" ht="15.75" customHeight="1" spans="1:21">
      <c r="A547" s="107"/>
      <c r="B547" s="107"/>
      <c r="C547" s="107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</row>
    <row r="548" ht="15.75" customHeight="1" spans="1:21">
      <c r="A548" s="107"/>
      <c r="B548" s="107"/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</row>
    <row r="549" ht="15.75" customHeight="1" spans="1:21">
      <c r="A549" s="107"/>
      <c r="B549" s="107"/>
      <c r="C549" s="107"/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</row>
    <row r="550" ht="15.75" customHeight="1" spans="1:21">
      <c r="A550" s="107"/>
      <c r="B550" s="107"/>
      <c r="C550" s="107"/>
      <c r="D550" s="107"/>
      <c r="E550" s="107"/>
      <c r="F550" s="107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</row>
    <row r="551" ht="15.75" customHeight="1" spans="1:21">
      <c r="A551" s="107"/>
      <c r="B551" s="107"/>
      <c r="C551" s="107"/>
      <c r="D551" s="107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</row>
    <row r="552" ht="15.75" customHeight="1" spans="1:21">
      <c r="A552" s="107"/>
      <c r="B552" s="107"/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</row>
    <row r="553" ht="15.75" customHeight="1" spans="1:21">
      <c r="A553" s="107"/>
      <c r="B553" s="107"/>
      <c r="C553" s="107"/>
      <c r="D553" s="107"/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</row>
    <row r="554" ht="15.75" customHeight="1" spans="1:21">
      <c r="A554" s="107"/>
      <c r="B554" s="107"/>
      <c r="C554" s="107"/>
      <c r="D554" s="107"/>
      <c r="E554" s="107"/>
      <c r="F554" s="107"/>
      <c r="G554" s="107"/>
      <c r="H554" s="107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</row>
    <row r="555" ht="15.75" customHeight="1" spans="1:21">
      <c r="A555" s="107"/>
      <c r="B555" s="107"/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</row>
    <row r="556" ht="15.75" customHeight="1" spans="1:21">
      <c r="A556" s="107"/>
      <c r="B556" s="107"/>
      <c r="C556" s="107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</row>
    <row r="557" ht="15.75" customHeight="1" spans="1:21">
      <c r="A557" s="107"/>
      <c r="B557" s="107"/>
      <c r="C557" s="107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</row>
    <row r="558" ht="15.75" customHeight="1" spans="1:21">
      <c r="A558" s="107"/>
      <c r="B558" s="107"/>
      <c r="C558" s="107"/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</row>
    <row r="559" ht="15.75" customHeight="1" spans="1:21">
      <c r="A559" s="107"/>
      <c r="B559" s="107"/>
      <c r="C559" s="107"/>
      <c r="D559" s="107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7"/>
    </row>
    <row r="560" ht="15.75" customHeight="1" spans="1:21">
      <c r="A560" s="107"/>
      <c r="B560" s="107"/>
      <c r="C560" s="107"/>
      <c r="D560" s="107"/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7"/>
    </row>
    <row r="561" ht="15.75" customHeight="1" spans="1:21">
      <c r="A561" s="107"/>
      <c r="B561" s="107"/>
      <c r="C561" s="107"/>
      <c r="D561" s="107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7"/>
    </row>
    <row r="562" ht="15.75" customHeight="1" spans="1:21">
      <c r="A562" s="107"/>
      <c r="B562" s="107"/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</row>
    <row r="563" ht="15.75" customHeight="1" spans="1:21">
      <c r="A563" s="107"/>
      <c r="B563" s="107"/>
      <c r="C563" s="107"/>
      <c r="D563" s="107"/>
      <c r="E563" s="107"/>
      <c r="F563" s="107"/>
      <c r="G563" s="107"/>
      <c r="H563" s="107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7"/>
    </row>
    <row r="564" ht="15.75" customHeight="1" spans="1:21">
      <c r="A564" s="107"/>
      <c r="B564" s="107"/>
      <c r="C564" s="107"/>
      <c r="D564" s="107"/>
      <c r="E564" s="107"/>
      <c r="F564" s="107"/>
      <c r="G564" s="107"/>
      <c r="H564" s="107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7"/>
    </row>
    <row r="565" ht="15.75" customHeight="1" spans="1:21">
      <c r="A565" s="107"/>
      <c r="B565" s="107"/>
      <c r="C565" s="107"/>
      <c r="D565" s="107"/>
      <c r="E565" s="107"/>
      <c r="F565" s="107"/>
      <c r="G565" s="107"/>
      <c r="H565" s="107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7"/>
    </row>
    <row r="566" ht="15.75" customHeight="1" spans="1:21">
      <c r="A566" s="107"/>
      <c r="B566" s="107"/>
      <c r="C566" s="107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7"/>
    </row>
    <row r="567" ht="15.75" customHeight="1" spans="1:21">
      <c r="A567" s="107"/>
      <c r="B567" s="107"/>
      <c r="C567" s="107"/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7"/>
    </row>
    <row r="568" ht="15.75" customHeight="1" spans="1:21">
      <c r="A568" s="107"/>
      <c r="B568" s="107"/>
      <c r="C568" s="107"/>
      <c r="D568" s="107"/>
      <c r="E568" s="107"/>
      <c r="F568" s="107"/>
      <c r="G568" s="107"/>
      <c r="H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7"/>
    </row>
    <row r="569" ht="15.75" customHeight="1" spans="1:21">
      <c r="A569" s="107"/>
      <c r="B569" s="107"/>
      <c r="C569" s="107"/>
      <c r="D569" s="107"/>
      <c r="E569" s="107"/>
      <c r="F569" s="107"/>
      <c r="G569" s="107"/>
      <c r="H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7"/>
    </row>
    <row r="570" ht="15.75" customHeight="1" spans="1:21">
      <c r="A570" s="107"/>
      <c r="B570" s="107"/>
      <c r="C570" s="107"/>
      <c r="D570" s="107"/>
      <c r="E570" s="107"/>
      <c r="F570" s="107"/>
      <c r="G570" s="107"/>
      <c r="H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7"/>
    </row>
    <row r="571" ht="15.75" customHeight="1" spans="1:21">
      <c r="A571" s="107"/>
      <c r="B571" s="107"/>
      <c r="C571" s="107"/>
      <c r="D571" s="107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</row>
    <row r="572" ht="15.75" customHeight="1" spans="1:21">
      <c r="A572" s="107"/>
      <c r="B572" s="107"/>
      <c r="C572" s="107"/>
      <c r="D572" s="107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</row>
    <row r="573" ht="15.75" customHeight="1" spans="1:21">
      <c r="A573" s="107"/>
      <c r="B573" s="107"/>
      <c r="C573" s="107"/>
      <c r="D573" s="107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7"/>
    </row>
    <row r="574" ht="15.75" customHeight="1" spans="1:21">
      <c r="A574" s="107"/>
      <c r="B574" s="107"/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</row>
    <row r="575" ht="15.75" customHeight="1" spans="1:21">
      <c r="A575" s="107"/>
      <c r="B575" s="107"/>
      <c r="C575" s="107"/>
      <c r="D575" s="107"/>
      <c r="E575" s="107"/>
      <c r="F575" s="107"/>
      <c r="G575" s="107"/>
      <c r="H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7"/>
    </row>
    <row r="576" ht="15.75" customHeight="1" spans="1:21">
      <c r="A576" s="107"/>
      <c r="B576" s="107"/>
      <c r="C576" s="107"/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7"/>
    </row>
    <row r="577" ht="15.75" customHeight="1" spans="1:21">
      <c r="A577" s="107"/>
      <c r="B577" s="107"/>
      <c r="C577" s="107"/>
      <c r="D577" s="107"/>
      <c r="E577" s="107"/>
      <c r="F577" s="107"/>
      <c r="G577" s="107"/>
      <c r="H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7"/>
    </row>
    <row r="578" ht="15.75" customHeight="1" spans="1:21">
      <c r="A578" s="107"/>
      <c r="B578" s="107"/>
      <c r="C578" s="107"/>
      <c r="D578" s="107"/>
      <c r="E578" s="107"/>
      <c r="F578" s="107"/>
      <c r="G578" s="107"/>
      <c r="H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7"/>
    </row>
    <row r="579" ht="15.75" customHeight="1" spans="1:21">
      <c r="A579" s="107"/>
      <c r="B579" s="107"/>
      <c r="C579" s="107"/>
      <c r="D579" s="107"/>
      <c r="E579" s="107"/>
      <c r="F579" s="107"/>
      <c r="G579" s="107"/>
      <c r="H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7"/>
    </row>
    <row r="580" ht="15.75" customHeight="1" spans="1:21">
      <c r="A580" s="107"/>
      <c r="B580" s="107"/>
      <c r="C580" s="107"/>
      <c r="D580" s="107"/>
      <c r="E580" s="107"/>
      <c r="F580" s="107"/>
      <c r="G580" s="107"/>
      <c r="H580" s="107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7"/>
    </row>
    <row r="581" ht="15.75" customHeight="1" spans="1:21">
      <c r="A581" s="107"/>
      <c r="B581" s="107"/>
      <c r="C581" s="107"/>
      <c r="D581" s="107"/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7"/>
    </row>
    <row r="582" ht="15.75" customHeight="1" spans="1:21">
      <c r="A582" s="107"/>
      <c r="B582" s="107"/>
      <c r="C582" s="107"/>
      <c r="D582" s="107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7"/>
    </row>
    <row r="583" ht="15.75" customHeight="1" spans="1:21">
      <c r="A583" s="107"/>
      <c r="B583" s="107"/>
      <c r="C583" s="107"/>
      <c r="D583" s="107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7"/>
    </row>
    <row r="584" ht="15.75" customHeight="1" spans="1:21">
      <c r="A584" s="107"/>
      <c r="B584" s="107"/>
      <c r="C584" s="107"/>
      <c r="D584" s="107"/>
      <c r="E584" s="107"/>
      <c r="F584" s="107"/>
      <c r="G584" s="107"/>
      <c r="H584" s="107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7"/>
    </row>
    <row r="585" ht="15.75" customHeight="1" spans="1:21">
      <c r="A585" s="107"/>
      <c r="B585" s="107"/>
      <c r="C585" s="107"/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7"/>
    </row>
    <row r="586" ht="15.75" customHeight="1" spans="1:21">
      <c r="A586" s="107"/>
      <c r="B586" s="107"/>
      <c r="C586" s="107"/>
      <c r="D586" s="107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7"/>
    </row>
    <row r="587" ht="15.75" customHeight="1" spans="1:21">
      <c r="A587" s="107"/>
      <c r="B587" s="107"/>
      <c r="C587" s="107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</row>
    <row r="588" ht="15.75" customHeight="1" spans="1:21">
      <c r="A588" s="107"/>
      <c r="B588" s="107"/>
      <c r="C588" s="107"/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</row>
    <row r="589" ht="15.75" customHeight="1" spans="1:21">
      <c r="A589" s="107"/>
      <c r="B589" s="107"/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7"/>
    </row>
    <row r="590" ht="15.75" customHeight="1" spans="1:21">
      <c r="A590" s="107"/>
      <c r="B590" s="107"/>
      <c r="C590" s="107"/>
      <c r="D590" s="107"/>
      <c r="E590" s="107"/>
      <c r="F590" s="107"/>
      <c r="G590" s="107"/>
      <c r="H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7"/>
    </row>
    <row r="591" ht="15.75" customHeight="1" spans="1:21">
      <c r="A591" s="107"/>
      <c r="B591" s="107"/>
      <c r="C591" s="107"/>
      <c r="D591" s="107"/>
      <c r="E591" s="107"/>
      <c r="F591" s="107"/>
      <c r="G591" s="107"/>
      <c r="H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7"/>
    </row>
    <row r="592" ht="15.75" customHeight="1" spans="1:21">
      <c r="A592" s="107"/>
      <c r="B592" s="107"/>
      <c r="C592" s="107"/>
      <c r="D592" s="107"/>
      <c r="E592" s="107"/>
      <c r="F592" s="107"/>
      <c r="G592" s="107"/>
      <c r="H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7"/>
    </row>
    <row r="593" ht="15.75" customHeight="1" spans="1:21">
      <c r="A593" s="107"/>
      <c r="B593" s="107"/>
      <c r="C593" s="107"/>
      <c r="D593" s="107"/>
      <c r="E593" s="107"/>
      <c r="F593" s="107"/>
      <c r="G593" s="107"/>
      <c r="H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7"/>
    </row>
    <row r="594" ht="15.75" customHeight="1" spans="1:21">
      <c r="A594" s="107"/>
      <c r="B594" s="107"/>
      <c r="C594" s="107"/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7"/>
    </row>
    <row r="595" ht="15.75" customHeight="1" spans="1:21">
      <c r="A595" s="107"/>
      <c r="B595" s="107"/>
      <c r="C595" s="107"/>
      <c r="D595" s="107"/>
      <c r="E595" s="107"/>
      <c r="F595" s="107"/>
      <c r="G595" s="107"/>
      <c r="H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7"/>
    </row>
    <row r="596" ht="15.75" customHeight="1" spans="1:21">
      <c r="A596" s="107"/>
      <c r="B596" s="107"/>
      <c r="C596" s="107"/>
      <c r="D596" s="107"/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7"/>
    </row>
    <row r="597" ht="15.75" customHeight="1" spans="1:21">
      <c r="A597" s="107"/>
      <c r="B597" s="107"/>
      <c r="C597" s="107"/>
      <c r="D597" s="107"/>
      <c r="E597" s="107"/>
      <c r="F597" s="107"/>
      <c r="G597" s="107"/>
      <c r="H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7"/>
    </row>
    <row r="598" ht="15.75" customHeight="1" spans="1:21">
      <c r="A598" s="107"/>
      <c r="B598" s="107"/>
      <c r="C598" s="107"/>
      <c r="D598" s="107"/>
      <c r="E598" s="107"/>
      <c r="F598" s="107"/>
      <c r="G598" s="107"/>
      <c r="H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7"/>
    </row>
    <row r="599" ht="15.75" customHeight="1" spans="1:21">
      <c r="A599" s="107"/>
      <c r="B599" s="107"/>
      <c r="C599" s="107"/>
      <c r="D599" s="107"/>
      <c r="E599" s="107"/>
      <c r="F599" s="107"/>
      <c r="G599" s="107"/>
      <c r="H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7"/>
    </row>
    <row r="600" ht="15.75" customHeight="1" spans="1:21">
      <c r="A600" s="107"/>
      <c r="B600" s="107"/>
      <c r="C600" s="107"/>
      <c r="D600" s="107"/>
      <c r="E600" s="107"/>
      <c r="F600" s="107"/>
      <c r="G600" s="107"/>
      <c r="H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7"/>
    </row>
    <row r="601" ht="15.75" customHeight="1" spans="1:21">
      <c r="A601" s="107"/>
      <c r="B601" s="107"/>
      <c r="C601" s="107"/>
      <c r="D601" s="107"/>
      <c r="E601" s="107"/>
      <c r="F601" s="107"/>
      <c r="G601" s="107"/>
      <c r="H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7"/>
    </row>
    <row r="602" ht="15.75" customHeight="1" spans="1:21">
      <c r="A602" s="107"/>
      <c r="B602" s="107"/>
      <c r="C602" s="107"/>
      <c r="D602" s="107"/>
      <c r="E602" s="107"/>
      <c r="F602" s="107"/>
      <c r="G602" s="107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7"/>
    </row>
    <row r="603" ht="15.75" customHeight="1" spans="1:21">
      <c r="A603" s="107"/>
      <c r="B603" s="107"/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</row>
    <row r="604" ht="15.75" customHeight="1" spans="1:21">
      <c r="A604" s="107"/>
      <c r="B604" s="107"/>
      <c r="C604" s="107"/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</row>
    <row r="605" ht="15.75" customHeight="1" spans="1:21">
      <c r="A605" s="107"/>
      <c r="B605" s="107"/>
      <c r="C605" s="107"/>
      <c r="D605" s="107"/>
      <c r="E605" s="107"/>
      <c r="F605" s="107"/>
      <c r="G605" s="107"/>
      <c r="H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7"/>
    </row>
    <row r="606" ht="15.75" customHeight="1" spans="1:21">
      <c r="A606" s="107"/>
      <c r="B606" s="107"/>
      <c r="C606" s="107"/>
      <c r="D606" s="107"/>
      <c r="E606" s="107"/>
      <c r="F606" s="107"/>
      <c r="G606" s="107"/>
      <c r="H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7"/>
    </row>
    <row r="607" ht="15.75" customHeight="1" spans="1:21">
      <c r="A607" s="107"/>
      <c r="B607" s="107"/>
      <c r="C607" s="107"/>
      <c r="D607" s="107"/>
      <c r="E607" s="107"/>
      <c r="F607" s="107"/>
      <c r="G607" s="107"/>
      <c r="H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7"/>
    </row>
    <row r="608" ht="15.75" customHeight="1" spans="1:21">
      <c r="A608" s="107"/>
      <c r="B608" s="107"/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</row>
    <row r="609" ht="15.75" customHeight="1" spans="1:21">
      <c r="A609" s="107"/>
      <c r="B609" s="107"/>
      <c r="C609" s="107"/>
      <c r="D609" s="107"/>
      <c r="E609" s="107"/>
      <c r="F609" s="107"/>
      <c r="G609" s="107"/>
      <c r="H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7"/>
    </row>
    <row r="610" ht="15.75" customHeight="1" spans="1:21">
      <c r="A610" s="107"/>
      <c r="B610" s="107"/>
      <c r="C610" s="107"/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</row>
    <row r="611" ht="15.75" customHeight="1" spans="1:21">
      <c r="A611" s="107"/>
      <c r="B611" s="107"/>
      <c r="C611" s="107"/>
      <c r="D611" s="107"/>
      <c r="E611" s="107"/>
      <c r="F611" s="107"/>
      <c r="G611" s="107"/>
      <c r="H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7"/>
    </row>
    <row r="612" ht="15.75" customHeight="1" spans="1:21">
      <c r="A612" s="107"/>
      <c r="B612" s="107"/>
      <c r="C612" s="107"/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</row>
    <row r="613" ht="15.75" customHeight="1" spans="1:21">
      <c r="A613" s="107"/>
      <c r="B613" s="107"/>
      <c r="C613" s="107"/>
      <c r="D613" s="107"/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</row>
    <row r="614" ht="15.75" customHeight="1" spans="1:21">
      <c r="A614" s="107"/>
      <c r="B614" s="107"/>
      <c r="C614" s="107"/>
      <c r="D614" s="107"/>
      <c r="E614" s="107"/>
      <c r="F614" s="107"/>
      <c r="G614" s="107"/>
      <c r="H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7"/>
    </row>
    <row r="615" ht="15.75" customHeight="1" spans="1:21">
      <c r="A615" s="107"/>
      <c r="B615" s="107"/>
      <c r="C615" s="107"/>
      <c r="D615" s="107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7"/>
    </row>
    <row r="616" ht="15.75" customHeight="1" spans="1:21">
      <c r="A616" s="107"/>
      <c r="B616" s="107"/>
      <c r="C616" s="107"/>
      <c r="D616" s="107"/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</row>
    <row r="617" ht="15.75" customHeight="1" spans="1:21">
      <c r="A617" s="107"/>
      <c r="B617" s="107"/>
      <c r="C617" s="107"/>
      <c r="D617" s="107"/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7"/>
    </row>
    <row r="618" ht="15.75" customHeight="1" spans="1:21">
      <c r="A618" s="107"/>
      <c r="B618" s="107"/>
      <c r="C618" s="107"/>
      <c r="D618" s="107"/>
      <c r="E618" s="107"/>
      <c r="F618" s="107"/>
      <c r="G618" s="107"/>
      <c r="H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7"/>
    </row>
    <row r="619" ht="15.75" customHeight="1" spans="1:21">
      <c r="A619" s="107"/>
      <c r="B619" s="107"/>
      <c r="C619" s="107"/>
      <c r="D619" s="107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</row>
    <row r="620" ht="15.75" customHeight="1" spans="1:21">
      <c r="A620" s="107"/>
      <c r="B620" s="107"/>
      <c r="C620" s="107"/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</row>
    <row r="621" ht="15.75" customHeight="1" spans="1:21">
      <c r="A621" s="107"/>
      <c r="B621" s="107"/>
      <c r="C621" s="107"/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7"/>
    </row>
    <row r="622" ht="15.75" customHeight="1" spans="1:21">
      <c r="A622" s="107"/>
      <c r="B622" s="107"/>
      <c r="C622" s="107"/>
      <c r="D622" s="107"/>
      <c r="E622" s="107"/>
      <c r="F622" s="107"/>
      <c r="G622" s="107"/>
      <c r="H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7"/>
    </row>
    <row r="623" ht="15.75" customHeight="1" spans="1:21">
      <c r="A623" s="107"/>
      <c r="B623" s="107"/>
      <c r="C623" s="107"/>
      <c r="D623" s="107"/>
      <c r="E623" s="107"/>
      <c r="F623" s="107"/>
      <c r="G623" s="107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7"/>
    </row>
    <row r="624" ht="15.75" customHeight="1" spans="1:21">
      <c r="A624" s="107"/>
      <c r="B624" s="107"/>
      <c r="C624" s="107"/>
      <c r="D624" s="107"/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7"/>
    </row>
    <row r="625" ht="15.75" customHeight="1" spans="1:21">
      <c r="A625" s="107"/>
      <c r="B625" s="107"/>
      <c r="C625" s="107"/>
      <c r="D625" s="107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7"/>
    </row>
    <row r="626" ht="15.75" customHeight="1" spans="1:21">
      <c r="A626" s="107"/>
      <c r="B626" s="107"/>
      <c r="C626" s="107"/>
      <c r="D626" s="107"/>
      <c r="E626" s="107"/>
      <c r="F626" s="107"/>
      <c r="G626" s="107"/>
      <c r="H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7"/>
    </row>
    <row r="627" ht="15.75" customHeight="1" spans="1:21">
      <c r="A627" s="107"/>
      <c r="B627" s="107"/>
      <c r="C627" s="107"/>
      <c r="D627" s="107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7"/>
    </row>
    <row r="628" ht="15.75" customHeight="1" spans="1:21">
      <c r="A628" s="107"/>
      <c r="B628" s="107"/>
      <c r="C628" s="107"/>
      <c r="D628" s="107"/>
      <c r="E628" s="107"/>
      <c r="F628" s="107"/>
      <c r="G628" s="107"/>
      <c r="H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7"/>
    </row>
    <row r="629" ht="15.75" customHeight="1" spans="1:21">
      <c r="A629" s="107"/>
      <c r="B629" s="107"/>
      <c r="C629" s="107"/>
      <c r="D629" s="107"/>
      <c r="E629" s="107"/>
      <c r="F629" s="107"/>
      <c r="G629" s="107"/>
      <c r="H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7"/>
    </row>
    <row r="630" ht="15.75" customHeight="1" spans="1:21">
      <c r="A630" s="107"/>
      <c r="B630" s="107"/>
      <c r="C630" s="107"/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7"/>
    </row>
    <row r="631" ht="15.75" customHeight="1" spans="1:21">
      <c r="A631" s="107"/>
      <c r="B631" s="107"/>
      <c r="C631" s="107"/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7"/>
    </row>
    <row r="632" ht="15.75" customHeight="1" spans="1:21">
      <c r="A632" s="107"/>
      <c r="B632" s="107"/>
      <c r="C632" s="107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7"/>
    </row>
    <row r="633" ht="15.75" customHeight="1" spans="1:21">
      <c r="A633" s="107"/>
      <c r="B633" s="107"/>
      <c r="C633" s="107"/>
      <c r="D633" s="107"/>
      <c r="E633" s="107"/>
      <c r="F633" s="107"/>
      <c r="G633" s="107"/>
      <c r="H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7"/>
    </row>
    <row r="634" ht="15.75" customHeight="1" spans="1:21">
      <c r="A634" s="107"/>
      <c r="B634" s="107"/>
      <c r="C634" s="107"/>
      <c r="D634" s="107"/>
      <c r="E634" s="107"/>
      <c r="F634" s="107"/>
      <c r="G634" s="107"/>
      <c r="H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7"/>
    </row>
    <row r="635" ht="15.75" customHeight="1" spans="1:21">
      <c r="A635" s="107"/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</row>
    <row r="636" ht="15.75" customHeight="1" spans="1:21">
      <c r="A636" s="107"/>
      <c r="B636" s="107"/>
      <c r="C636" s="107"/>
      <c r="D636" s="107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</row>
    <row r="637" ht="15.75" customHeight="1" spans="1:21">
      <c r="A637" s="107"/>
      <c r="B637" s="107"/>
      <c r="C637" s="107"/>
      <c r="D637" s="107"/>
      <c r="E637" s="107"/>
      <c r="F637" s="107"/>
      <c r="G637" s="107"/>
      <c r="H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7"/>
    </row>
    <row r="638" ht="15.75" customHeight="1" spans="1:21">
      <c r="A638" s="107"/>
      <c r="B638" s="107"/>
      <c r="C638" s="107"/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7"/>
    </row>
    <row r="639" ht="15.75" customHeight="1" spans="1:21">
      <c r="A639" s="107"/>
      <c r="B639" s="107"/>
      <c r="C639" s="107"/>
      <c r="D639" s="107"/>
      <c r="E639" s="107"/>
      <c r="F639" s="107"/>
      <c r="G639" s="107"/>
      <c r="H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7"/>
    </row>
    <row r="640" ht="15.75" customHeight="1" spans="1:21">
      <c r="A640" s="107"/>
      <c r="B640" s="107"/>
      <c r="C640" s="107"/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7"/>
    </row>
    <row r="641" ht="15.75" customHeight="1" spans="1:21">
      <c r="A641" s="107"/>
      <c r="B641" s="107"/>
      <c r="C641" s="107"/>
      <c r="D641" s="107"/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</row>
    <row r="642" ht="15.75" customHeight="1" spans="1:21">
      <c r="A642" s="107"/>
      <c r="B642" s="107"/>
      <c r="C642" s="107"/>
      <c r="D642" s="107"/>
      <c r="E642" s="107"/>
      <c r="F642" s="107"/>
      <c r="G642" s="107"/>
      <c r="H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7"/>
    </row>
    <row r="643" ht="15.75" customHeight="1" spans="1:21">
      <c r="A643" s="107"/>
      <c r="B643" s="107"/>
      <c r="C643" s="107"/>
      <c r="D643" s="107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7"/>
    </row>
    <row r="644" ht="15.75" customHeight="1" spans="1:21">
      <c r="A644" s="107"/>
      <c r="B644" s="107"/>
      <c r="C644" s="107"/>
      <c r="D644" s="107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7"/>
    </row>
    <row r="645" ht="15.75" customHeight="1" spans="1:21">
      <c r="A645" s="107"/>
      <c r="B645" s="107"/>
      <c r="C645" s="107"/>
      <c r="D645" s="107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7"/>
    </row>
    <row r="646" ht="15.75" customHeight="1" spans="1:21">
      <c r="A646" s="107"/>
      <c r="B646" s="107"/>
      <c r="C646" s="107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7"/>
    </row>
    <row r="647" ht="15.75" customHeight="1" spans="1:21">
      <c r="A647" s="107"/>
      <c r="B647" s="107"/>
      <c r="C647" s="107"/>
      <c r="D647" s="107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7"/>
    </row>
    <row r="648" ht="15.75" customHeight="1" spans="1:21">
      <c r="A648" s="107"/>
      <c r="B648" s="107"/>
      <c r="C648" s="107"/>
      <c r="D648" s="107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7"/>
    </row>
    <row r="649" ht="15.75" customHeight="1" spans="1:21">
      <c r="A649" s="107"/>
      <c r="B649" s="107"/>
      <c r="C649" s="107"/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7"/>
    </row>
    <row r="650" ht="15.75" customHeight="1" spans="1:21">
      <c r="A650" s="107"/>
      <c r="B650" s="107"/>
      <c r="C650" s="107"/>
      <c r="D650" s="107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7"/>
    </row>
    <row r="651" ht="15.75" customHeight="1" spans="1:21">
      <c r="A651" s="107"/>
      <c r="B651" s="107"/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</row>
    <row r="652" ht="15.75" customHeight="1" spans="1:21">
      <c r="A652" s="107"/>
      <c r="B652" s="107"/>
      <c r="C652" s="107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</row>
    <row r="653" ht="15.75" customHeight="1" spans="1:21">
      <c r="A653" s="107"/>
      <c r="B653" s="107"/>
      <c r="C653" s="107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</row>
    <row r="654" ht="15.75" customHeight="1" spans="1:21">
      <c r="A654" s="107"/>
      <c r="B654" s="107"/>
      <c r="C654" s="107"/>
      <c r="D654" s="107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7"/>
    </row>
    <row r="655" ht="15.75" customHeight="1" spans="1:21">
      <c r="A655" s="107"/>
      <c r="B655" s="107"/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7"/>
    </row>
    <row r="656" ht="15.75" customHeight="1" spans="1:21">
      <c r="A656" s="107"/>
      <c r="B656" s="107"/>
      <c r="C656" s="107"/>
      <c r="D656" s="107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7"/>
    </row>
    <row r="657" ht="15.75" customHeight="1" spans="1:21">
      <c r="A657" s="107"/>
      <c r="B657" s="107"/>
      <c r="C657" s="107"/>
      <c r="D657" s="107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7"/>
    </row>
    <row r="658" ht="15.75" customHeight="1" spans="1:21">
      <c r="A658" s="107"/>
      <c r="B658" s="107"/>
      <c r="C658" s="107"/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7"/>
    </row>
    <row r="659" ht="15.75" customHeight="1" spans="1:21">
      <c r="A659" s="107"/>
      <c r="B659" s="107"/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7"/>
    </row>
    <row r="660" ht="15.75" customHeight="1" spans="1:21">
      <c r="A660" s="107"/>
      <c r="B660" s="107"/>
      <c r="C660" s="107"/>
      <c r="D660" s="107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7"/>
    </row>
    <row r="661" ht="15.75" customHeight="1" spans="1:21">
      <c r="A661" s="107"/>
      <c r="B661" s="107"/>
      <c r="C661" s="107"/>
      <c r="D661" s="107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7"/>
    </row>
    <row r="662" ht="15.75" customHeight="1" spans="1:21">
      <c r="A662" s="107"/>
      <c r="B662" s="107"/>
      <c r="C662" s="107"/>
      <c r="D662" s="107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7"/>
    </row>
    <row r="663" ht="15.75" customHeight="1" spans="1:21">
      <c r="A663" s="107"/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</row>
    <row r="664" ht="15.75" customHeight="1" spans="1:21">
      <c r="A664" s="107"/>
      <c r="B664" s="107"/>
      <c r="C664" s="107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7"/>
    </row>
    <row r="665" ht="15.75" customHeight="1" spans="1:21">
      <c r="A665" s="107"/>
      <c r="B665" s="107"/>
      <c r="C665" s="107"/>
      <c r="D665" s="107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7"/>
    </row>
    <row r="666" ht="15.75" customHeight="1" spans="1:21">
      <c r="A666" s="107"/>
      <c r="B666" s="107"/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7"/>
    </row>
    <row r="667" ht="15.75" customHeight="1" spans="1:21">
      <c r="A667" s="107"/>
      <c r="B667" s="107"/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</row>
    <row r="668" ht="15.75" customHeight="1" spans="1:21">
      <c r="A668" s="107"/>
      <c r="B668" s="107"/>
      <c r="C668" s="107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</row>
    <row r="669" ht="15.75" customHeight="1" spans="1:21">
      <c r="A669" s="107"/>
      <c r="B669" s="107"/>
      <c r="C669" s="107"/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7"/>
    </row>
    <row r="670" ht="15.75" customHeight="1" spans="1:21">
      <c r="A670" s="107"/>
      <c r="B670" s="107"/>
      <c r="C670" s="107"/>
      <c r="D670" s="107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7"/>
    </row>
    <row r="671" ht="15.75" customHeight="1" spans="1:21">
      <c r="A671" s="107"/>
      <c r="B671" s="107"/>
      <c r="C671" s="107"/>
      <c r="D671" s="107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7"/>
    </row>
    <row r="672" ht="15.75" customHeight="1" spans="1:21">
      <c r="A672" s="107"/>
      <c r="B672" s="107"/>
      <c r="C672" s="107"/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7"/>
    </row>
    <row r="673" ht="15.75" customHeight="1" spans="1:21">
      <c r="A673" s="107"/>
      <c r="B673" s="107"/>
      <c r="C673" s="107"/>
      <c r="D673" s="107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7"/>
    </row>
    <row r="674" ht="15.75" customHeight="1" spans="1:21">
      <c r="A674" s="107"/>
      <c r="B674" s="107"/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7"/>
    </row>
    <row r="675" ht="15.75" customHeight="1" spans="1:21">
      <c r="A675" s="107"/>
      <c r="B675" s="107"/>
      <c r="C675" s="107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</row>
    <row r="676" ht="15.75" customHeight="1" spans="1:21">
      <c r="A676" s="107"/>
      <c r="B676" s="107"/>
      <c r="C676" s="107"/>
      <c r="D676" s="107"/>
      <c r="E676" s="107"/>
      <c r="F676" s="107"/>
      <c r="G676" s="107"/>
      <c r="H676" s="107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7"/>
    </row>
    <row r="677" ht="15.75" customHeight="1" spans="1:21">
      <c r="A677" s="107"/>
      <c r="B677" s="107"/>
      <c r="C677" s="107"/>
      <c r="D677" s="107"/>
      <c r="E677" s="107"/>
      <c r="F677" s="107"/>
      <c r="G677" s="107"/>
      <c r="H677" s="107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7"/>
    </row>
    <row r="678" ht="15.75" customHeight="1" spans="1:21">
      <c r="A678" s="107"/>
      <c r="B678" s="107"/>
      <c r="C678" s="107"/>
      <c r="D678" s="107"/>
      <c r="E678" s="107"/>
      <c r="F678" s="107"/>
      <c r="G678" s="107"/>
      <c r="H678" s="107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7"/>
    </row>
    <row r="679" ht="15.75" customHeight="1" spans="1:21">
      <c r="A679" s="107"/>
      <c r="B679" s="107"/>
      <c r="C679" s="107"/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7"/>
    </row>
    <row r="680" ht="15.75" customHeight="1" spans="1:21">
      <c r="A680" s="107"/>
      <c r="B680" s="107"/>
      <c r="C680" s="107"/>
      <c r="D680" s="107"/>
      <c r="E680" s="107"/>
      <c r="F680" s="107"/>
      <c r="G680" s="107"/>
      <c r="H680" s="107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7"/>
    </row>
    <row r="681" ht="15.75" customHeight="1" spans="1:21">
      <c r="A681" s="107"/>
      <c r="B681" s="107"/>
      <c r="C681" s="107"/>
      <c r="D681" s="107"/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7"/>
    </row>
    <row r="682" ht="15.75" customHeight="1" spans="1:21">
      <c r="A682" s="107"/>
      <c r="B682" s="107"/>
      <c r="C682" s="107"/>
      <c r="D682" s="107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</row>
    <row r="683" ht="15.75" customHeight="1" spans="1:21">
      <c r="A683" s="107"/>
      <c r="B683" s="107"/>
      <c r="C683" s="107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</row>
    <row r="684" ht="15.75" customHeight="1" spans="1:21">
      <c r="A684" s="107"/>
      <c r="B684" s="107"/>
      <c r="C684" s="107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</row>
    <row r="685" ht="15.75" customHeight="1" spans="1:21">
      <c r="A685" s="107"/>
      <c r="B685" s="107"/>
      <c r="C685" s="107"/>
      <c r="D685" s="107"/>
      <c r="E685" s="107"/>
      <c r="F685" s="107"/>
      <c r="G685" s="107"/>
      <c r="H685" s="107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7"/>
    </row>
    <row r="686" ht="15.75" customHeight="1" spans="1:21">
      <c r="A686" s="107"/>
      <c r="B686" s="107"/>
      <c r="C686" s="107"/>
      <c r="D686" s="107"/>
      <c r="E686" s="107"/>
      <c r="F686" s="107"/>
      <c r="G686" s="107"/>
      <c r="H686" s="107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7"/>
    </row>
    <row r="687" ht="15.75" customHeight="1" spans="1:21">
      <c r="A687" s="107"/>
      <c r="B687" s="107"/>
      <c r="C687" s="107"/>
      <c r="D687" s="107"/>
      <c r="E687" s="107"/>
      <c r="F687" s="107"/>
      <c r="G687" s="107"/>
      <c r="H687" s="107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7"/>
    </row>
    <row r="688" ht="15.75" customHeight="1" spans="1:21">
      <c r="A688" s="107"/>
      <c r="B688" s="107"/>
      <c r="C688" s="107"/>
      <c r="D688" s="107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7"/>
    </row>
    <row r="689" ht="15.75" customHeight="1" spans="1:21">
      <c r="A689" s="107"/>
      <c r="B689" s="107"/>
      <c r="C689" s="107"/>
      <c r="D689" s="107"/>
      <c r="E689" s="107"/>
      <c r="F689" s="107"/>
      <c r="G689" s="107"/>
      <c r="H689" s="107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7"/>
    </row>
    <row r="690" ht="15.75" customHeight="1" spans="1:21">
      <c r="A690" s="107"/>
      <c r="B690" s="107"/>
      <c r="C690" s="107"/>
      <c r="D690" s="107"/>
      <c r="E690" s="107"/>
      <c r="F690" s="107"/>
      <c r="G690" s="107"/>
      <c r="H690" s="107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7"/>
    </row>
    <row r="691" ht="15.75" customHeight="1" spans="1:21">
      <c r="A691" s="107"/>
      <c r="B691" s="107"/>
      <c r="C691" s="107"/>
      <c r="D691" s="107"/>
      <c r="E691" s="107"/>
      <c r="F691" s="107"/>
      <c r="G691" s="107"/>
      <c r="H691" s="107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7"/>
    </row>
    <row r="692" ht="15.75" customHeight="1" spans="1:21">
      <c r="A692" s="107"/>
      <c r="B692" s="107"/>
      <c r="C692" s="107"/>
      <c r="D692" s="107"/>
      <c r="E692" s="107"/>
      <c r="F692" s="107"/>
      <c r="G692" s="107"/>
      <c r="H692" s="107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7"/>
    </row>
    <row r="693" ht="15.75" customHeight="1" spans="1:21">
      <c r="A693" s="107"/>
      <c r="B693" s="107"/>
      <c r="C693" s="107"/>
      <c r="D693" s="107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7"/>
    </row>
    <row r="694" ht="15.75" customHeight="1" spans="1:21">
      <c r="A694" s="107"/>
      <c r="B694" s="107"/>
      <c r="C694" s="107"/>
      <c r="D694" s="107"/>
      <c r="E694" s="107"/>
      <c r="F694" s="107"/>
      <c r="G694" s="107"/>
      <c r="H694" s="107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7"/>
    </row>
    <row r="695" ht="15.75" customHeight="1" spans="1:21">
      <c r="A695" s="107"/>
      <c r="B695" s="107"/>
      <c r="C695" s="107"/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7"/>
    </row>
    <row r="696" ht="15.75" customHeight="1" spans="1:21">
      <c r="A696" s="107"/>
      <c r="B696" s="107"/>
      <c r="C696" s="107"/>
      <c r="D696" s="107"/>
      <c r="E696" s="107"/>
      <c r="F696" s="107"/>
      <c r="G696" s="107"/>
      <c r="H696" s="107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7"/>
    </row>
    <row r="697" ht="15.75" customHeight="1" spans="1:21">
      <c r="A697" s="107"/>
      <c r="B697" s="107"/>
      <c r="C697" s="107"/>
      <c r="D697" s="107"/>
      <c r="E697" s="107"/>
      <c r="F697" s="107"/>
      <c r="G697" s="107"/>
      <c r="H697" s="107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7"/>
    </row>
    <row r="698" ht="15.75" customHeight="1" spans="1:21">
      <c r="A698" s="107"/>
      <c r="B698" s="107"/>
      <c r="C698" s="107"/>
      <c r="D698" s="107"/>
      <c r="E698" s="107"/>
      <c r="F698" s="107"/>
      <c r="G698" s="107"/>
      <c r="H698" s="107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7"/>
    </row>
    <row r="699" ht="15.75" customHeight="1" spans="1:21">
      <c r="A699" s="107"/>
      <c r="B699" s="107"/>
      <c r="C699" s="107"/>
      <c r="D699" s="107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</row>
    <row r="700" ht="15.75" customHeight="1" spans="1:21">
      <c r="A700" s="107"/>
      <c r="B700" s="107"/>
      <c r="C700" s="107"/>
      <c r="D700" s="107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</row>
    <row r="701" ht="15.75" customHeight="1" spans="1:21">
      <c r="A701" s="107"/>
      <c r="B701" s="107"/>
      <c r="C701" s="107"/>
      <c r="D701" s="107"/>
      <c r="E701" s="107"/>
      <c r="F701" s="107"/>
      <c r="G701" s="107"/>
      <c r="H701" s="107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7"/>
    </row>
    <row r="702" ht="15.75" customHeight="1" spans="1:21">
      <c r="A702" s="107"/>
      <c r="B702" s="107"/>
      <c r="C702" s="107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7"/>
    </row>
    <row r="703" ht="15.75" customHeight="1" spans="1:21">
      <c r="A703" s="107"/>
      <c r="B703" s="107"/>
      <c r="C703" s="107"/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7"/>
    </row>
    <row r="704" ht="15.75" customHeight="1" spans="1:21">
      <c r="A704" s="107"/>
      <c r="B704" s="107"/>
      <c r="C704" s="107"/>
      <c r="D704" s="107"/>
      <c r="E704" s="107"/>
      <c r="F704" s="107"/>
      <c r="G704" s="107"/>
      <c r="H704" s="107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7"/>
    </row>
    <row r="705" ht="15.75" customHeight="1" spans="1:21">
      <c r="A705" s="107"/>
      <c r="B705" s="107"/>
      <c r="C705" s="107"/>
      <c r="D705" s="107"/>
      <c r="E705" s="107"/>
      <c r="F705" s="107"/>
      <c r="G705" s="107"/>
      <c r="H705" s="107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7"/>
    </row>
    <row r="706" ht="15.75" customHeight="1" spans="1:21">
      <c r="A706" s="107"/>
      <c r="B706" s="107"/>
      <c r="C706" s="107"/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7"/>
    </row>
    <row r="707" ht="15.75" customHeight="1" spans="1:21">
      <c r="A707" s="107"/>
      <c r="B707" s="107"/>
      <c r="C707" s="107"/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7"/>
    </row>
    <row r="708" ht="15.75" customHeight="1" spans="1:21">
      <c r="A708" s="107"/>
      <c r="B708" s="107"/>
      <c r="C708" s="107"/>
      <c r="D708" s="107"/>
      <c r="E708" s="107"/>
      <c r="F708" s="107"/>
      <c r="G708" s="107"/>
      <c r="H708" s="107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7"/>
    </row>
    <row r="709" ht="15.75" customHeight="1" spans="1:21">
      <c r="A709" s="107"/>
      <c r="B709" s="107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</row>
    <row r="710" ht="15.75" customHeight="1" spans="1:21">
      <c r="A710" s="107"/>
      <c r="B710" s="107"/>
      <c r="C710" s="107"/>
      <c r="D710" s="107"/>
      <c r="E710" s="107"/>
      <c r="F710" s="107"/>
      <c r="G710" s="107"/>
      <c r="H710" s="107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7"/>
    </row>
    <row r="711" ht="15.75" customHeight="1" spans="1:21">
      <c r="A711" s="107"/>
      <c r="B711" s="107"/>
      <c r="C711" s="107"/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</row>
    <row r="712" ht="15.75" customHeight="1" spans="1:21">
      <c r="A712" s="107"/>
      <c r="B712" s="107"/>
      <c r="C712" s="107"/>
      <c r="D712" s="107"/>
      <c r="E712" s="107"/>
      <c r="F712" s="107"/>
      <c r="G712" s="107"/>
      <c r="H712" s="107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7"/>
    </row>
    <row r="713" ht="15.75" customHeight="1" spans="1:21">
      <c r="A713" s="107"/>
      <c r="B713" s="107"/>
      <c r="C713" s="107"/>
      <c r="D713" s="107"/>
      <c r="E713" s="107"/>
      <c r="F713" s="107"/>
      <c r="G713" s="107"/>
      <c r="H713" s="107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7"/>
    </row>
    <row r="714" ht="15.75" customHeight="1" spans="1:21">
      <c r="A714" s="107"/>
      <c r="B714" s="107"/>
      <c r="C714" s="107"/>
      <c r="D714" s="107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</row>
    <row r="715" ht="15.75" customHeight="1" spans="1:21">
      <c r="A715" s="107"/>
      <c r="B715" s="107"/>
      <c r="C715" s="107"/>
      <c r="D715" s="107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</row>
    <row r="716" ht="15.75" customHeight="1" spans="1:21">
      <c r="A716" s="107"/>
      <c r="B716" s="107"/>
      <c r="C716" s="107"/>
      <c r="D716" s="107"/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7"/>
    </row>
    <row r="717" ht="15.75" customHeight="1" spans="1:21">
      <c r="A717" s="107"/>
      <c r="B717" s="107"/>
      <c r="C717" s="107"/>
      <c r="D717" s="107"/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</row>
    <row r="718" ht="15.75" customHeight="1" spans="1:21">
      <c r="A718" s="107"/>
      <c r="B718" s="107"/>
      <c r="C718" s="107"/>
      <c r="D718" s="107"/>
      <c r="E718" s="107"/>
      <c r="F718" s="107"/>
      <c r="G718" s="107"/>
      <c r="H718" s="107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7"/>
    </row>
    <row r="719" ht="15.75" customHeight="1" spans="1:21">
      <c r="A719" s="107"/>
      <c r="B719" s="107"/>
      <c r="C719" s="107"/>
      <c r="D719" s="107"/>
      <c r="E719" s="107"/>
      <c r="F719" s="107"/>
      <c r="G719" s="107"/>
      <c r="H719" s="107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7"/>
    </row>
    <row r="720" ht="15.75" customHeight="1" spans="1:21">
      <c r="A720" s="107"/>
      <c r="B720" s="107"/>
      <c r="C720" s="107"/>
      <c r="D720" s="107"/>
      <c r="E720" s="107"/>
      <c r="F720" s="107"/>
      <c r="G720" s="107"/>
      <c r="H720" s="107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7"/>
    </row>
    <row r="721" ht="15.75" customHeight="1" spans="1:21">
      <c r="A721" s="107"/>
      <c r="B721" s="107"/>
      <c r="C721" s="107"/>
      <c r="D721" s="107"/>
      <c r="E721" s="107"/>
      <c r="F721" s="107"/>
      <c r="G721" s="107"/>
      <c r="H721" s="107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7"/>
    </row>
    <row r="722" ht="15.75" customHeight="1" spans="1:21">
      <c r="A722" s="107"/>
      <c r="B722" s="107"/>
      <c r="C722" s="107"/>
      <c r="D722" s="107"/>
      <c r="E722" s="107"/>
      <c r="F722" s="107"/>
      <c r="G722" s="107"/>
      <c r="H722" s="107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7"/>
    </row>
    <row r="723" ht="15.75" customHeight="1" spans="1:21">
      <c r="A723" s="107"/>
      <c r="B723" s="107"/>
      <c r="C723" s="107"/>
      <c r="D723" s="107"/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7"/>
    </row>
    <row r="724" ht="15.75" customHeight="1" spans="1:21">
      <c r="A724" s="107"/>
      <c r="B724" s="107"/>
      <c r="C724" s="107"/>
      <c r="D724" s="107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7"/>
    </row>
    <row r="725" ht="15.75" customHeight="1" spans="1:21">
      <c r="A725" s="107"/>
      <c r="B725" s="107"/>
      <c r="C725" s="107"/>
      <c r="D725" s="107"/>
      <c r="E725" s="107"/>
      <c r="F725" s="107"/>
      <c r="G725" s="107"/>
      <c r="H725" s="107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7"/>
    </row>
    <row r="726" ht="15.75" customHeight="1" spans="1:21">
      <c r="A726" s="107"/>
      <c r="B726" s="107"/>
      <c r="C726" s="107"/>
      <c r="D726" s="107"/>
      <c r="E726" s="107"/>
      <c r="F726" s="107"/>
      <c r="G726" s="107"/>
      <c r="H726" s="107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7"/>
    </row>
    <row r="727" ht="15.75" customHeight="1" spans="1:21">
      <c r="A727" s="107"/>
      <c r="B727" s="107"/>
      <c r="C727" s="107"/>
      <c r="D727" s="107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7"/>
    </row>
    <row r="728" ht="15.75" customHeight="1" spans="1:21">
      <c r="A728" s="107"/>
      <c r="B728" s="107"/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7"/>
    </row>
    <row r="729" ht="15.75" customHeight="1" spans="1:21">
      <c r="A729" s="107"/>
      <c r="B729" s="107"/>
      <c r="C729" s="107"/>
      <c r="D729" s="107"/>
      <c r="E729" s="107"/>
      <c r="F729" s="107"/>
      <c r="G729" s="107"/>
      <c r="H729" s="107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7"/>
    </row>
    <row r="730" ht="15.75" customHeight="1" spans="1:21">
      <c r="A730" s="107"/>
      <c r="B730" s="107"/>
      <c r="C730" s="107"/>
      <c r="D730" s="107"/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7"/>
    </row>
    <row r="731" ht="15.75" customHeight="1" spans="1:21">
      <c r="A731" s="107"/>
      <c r="B731" s="107"/>
      <c r="C731" s="107"/>
      <c r="D731" s="107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7"/>
    </row>
    <row r="732" ht="15.75" customHeight="1" spans="1:21">
      <c r="A732" s="107"/>
      <c r="B732" s="107"/>
      <c r="C732" s="107"/>
      <c r="D732" s="107"/>
      <c r="E732" s="107"/>
      <c r="F732" s="107"/>
      <c r="G732" s="107"/>
      <c r="H732" s="107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7"/>
    </row>
    <row r="733" ht="15.75" customHeight="1" spans="1:21">
      <c r="A733" s="107"/>
      <c r="B733" s="107"/>
      <c r="C733" s="107"/>
      <c r="D733" s="107"/>
      <c r="E733" s="107"/>
      <c r="F733" s="107"/>
      <c r="G733" s="107"/>
      <c r="H733" s="107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7"/>
    </row>
    <row r="734" ht="15.75" customHeight="1" spans="1:21">
      <c r="A734" s="107"/>
      <c r="B734" s="107"/>
      <c r="C734" s="107"/>
      <c r="D734" s="107"/>
      <c r="E734" s="107"/>
      <c r="F734" s="107"/>
      <c r="G734" s="107"/>
      <c r="H734" s="107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7"/>
    </row>
    <row r="735" ht="15.75" customHeight="1" spans="1:21">
      <c r="A735" s="107"/>
      <c r="B735" s="107"/>
      <c r="C735" s="107"/>
      <c r="D735" s="107"/>
      <c r="E735" s="107"/>
      <c r="F735" s="107"/>
      <c r="G735" s="107"/>
      <c r="H735" s="107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7"/>
    </row>
    <row r="736" ht="15.75" customHeight="1" spans="1:21">
      <c r="A736" s="107"/>
      <c r="B736" s="107"/>
      <c r="C736" s="107"/>
      <c r="D736" s="107"/>
      <c r="E736" s="107"/>
      <c r="F736" s="107"/>
      <c r="G736" s="107"/>
      <c r="H736" s="107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7"/>
    </row>
    <row r="737" ht="15.75" customHeight="1" spans="1:21">
      <c r="A737" s="107"/>
      <c r="B737" s="107"/>
      <c r="C737" s="107"/>
      <c r="D737" s="107"/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7"/>
    </row>
    <row r="738" ht="15.75" customHeight="1" spans="1:21">
      <c r="A738" s="107"/>
      <c r="B738" s="107"/>
      <c r="C738" s="107"/>
      <c r="D738" s="107"/>
      <c r="E738" s="107"/>
      <c r="F738" s="107"/>
      <c r="G738" s="107"/>
      <c r="H738" s="107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7"/>
    </row>
    <row r="739" ht="15.75" customHeight="1" spans="1:21">
      <c r="A739" s="107"/>
      <c r="B739" s="107"/>
      <c r="C739" s="107"/>
      <c r="D739" s="107"/>
      <c r="E739" s="107"/>
      <c r="F739" s="107"/>
      <c r="G739" s="107"/>
      <c r="H739" s="107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7"/>
    </row>
    <row r="740" ht="15.75" customHeight="1" spans="1:21">
      <c r="A740" s="107"/>
      <c r="B740" s="107"/>
      <c r="C740" s="107"/>
      <c r="D740" s="107"/>
      <c r="E740" s="107"/>
      <c r="F740" s="107"/>
      <c r="G740" s="107"/>
      <c r="H740" s="107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7"/>
    </row>
    <row r="741" ht="15.75" customHeight="1" spans="1:21">
      <c r="A741" s="107"/>
      <c r="B741" s="107"/>
      <c r="C741" s="107"/>
      <c r="D741" s="107"/>
      <c r="E741" s="107"/>
      <c r="F741" s="107"/>
      <c r="G741" s="107"/>
      <c r="H741" s="107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7"/>
    </row>
    <row r="742" ht="15.75" customHeight="1" spans="1:21">
      <c r="A742" s="107"/>
      <c r="B742" s="107"/>
      <c r="C742" s="107"/>
      <c r="D742" s="107"/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</row>
    <row r="743" ht="15.75" customHeight="1" spans="1:21">
      <c r="A743" s="107"/>
      <c r="B743" s="107"/>
      <c r="C743" s="107"/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7"/>
    </row>
    <row r="744" ht="15.75" customHeight="1" spans="1:21">
      <c r="A744" s="107"/>
      <c r="B744" s="107"/>
      <c r="C744" s="107"/>
      <c r="D744" s="107"/>
      <c r="E744" s="107"/>
      <c r="F744" s="107"/>
      <c r="G744" s="107"/>
      <c r="H744" s="107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7"/>
    </row>
    <row r="745" ht="15.75" customHeight="1" spans="1:21">
      <c r="A745" s="107"/>
      <c r="B745" s="107"/>
      <c r="C745" s="107"/>
      <c r="D745" s="107"/>
      <c r="E745" s="107"/>
      <c r="F745" s="107"/>
      <c r="G745" s="107"/>
      <c r="H745" s="107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7"/>
    </row>
    <row r="746" ht="15.75" customHeight="1" spans="1:21">
      <c r="A746" s="107"/>
      <c r="B746" s="107"/>
      <c r="C746" s="107"/>
      <c r="D746" s="107"/>
      <c r="E746" s="107"/>
      <c r="F746" s="107"/>
      <c r="G746" s="107"/>
      <c r="H746" s="107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7"/>
    </row>
    <row r="747" ht="15.75" customHeight="1" spans="1:21">
      <c r="A747" s="107"/>
      <c r="B747" s="107"/>
      <c r="C747" s="107"/>
      <c r="D747" s="107"/>
      <c r="E747" s="107"/>
      <c r="F747" s="107"/>
      <c r="G747" s="107"/>
      <c r="H747" s="107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7"/>
    </row>
    <row r="748" ht="15.75" customHeight="1" spans="1:21">
      <c r="A748" s="107"/>
      <c r="B748" s="107"/>
      <c r="C748" s="107"/>
      <c r="D748" s="107"/>
      <c r="E748" s="107"/>
      <c r="F748" s="107"/>
      <c r="G748" s="107"/>
      <c r="H748" s="107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7"/>
    </row>
    <row r="749" ht="15.75" customHeight="1" spans="1:21">
      <c r="A749" s="107"/>
      <c r="B749" s="107"/>
      <c r="C749" s="107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</row>
    <row r="750" ht="15.75" customHeight="1" spans="1:21">
      <c r="A750" s="107"/>
      <c r="B750" s="107"/>
      <c r="C750" s="107"/>
      <c r="D750" s="107"/>
      <c r="E750" s="107"/>
      <c r="F750" s="107"/>
      <c r="G750" s="107"/>
      <c r="H750" s="107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7"/>
    </row>
    <row r="751" ht="15.75" customHeight="1" spans="1:21">
      <c r="A751" s="107"/>
      <c r="B751" s="107"/>
      <c r="C751" s="107"/>
      <c r="D751" s="107"/>
      <c r="E751" s="107"/>
      <c r="F751" s="107"/>
      <c r="G751" s="107"/>
      <c r="H751" s="107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7"/>
    </row>
    <row r="752" ht="15.75" customHeight="1" spans="1:21">
      <c r="A752" s="107"/>
      <c r="B752" s="107"/>
      <c r="C752" s="107"/>
      <c r="D752" s="107"/>
      <c r="E752" s="107"/>
      <c r="F752" s="107"/>
      <c r="G752" s="107"/>
      <c r="H752" s="107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7"/>
    </row>
    <row r="753" ht="15.75" customHeight="1" spans="1:21">
      <c r="A753" s="107"/>
      <c r="B753" s="107"/>
      <c r="C753" s="107"/>
      <c r="D753" s="107"/>
      <c r="E753" s="107"/>
      <c r="F753" s="107"/>
      <c r="G753" s="107"/>
      <c r="H753" s="107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7"/>
    </row>
    <row r="754" ht="15.75" customHeight="1" spans="1:21">
      <c r="A754" s="107"/>
      <c r="B754" s="107"/>
      <c r="C754" s="107"/>
      <c r="D754" s="107"/>
      <c r="E754" s="107"/>
      <c r="F754" s="107"/>
      <c r="G754" s="107"/>
      <c r="H754" s="107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7"/>
    </row>
    <row r="755" ht="15.75" customHeight="1" spans="1:21">
      <c r="A755" s="107"/>
      <c r="B755" s="107"/>
      <c r="C755" s="107"/>
      <c r="D755" s="107"/>
      <c r="E755" s="107"/>
      <c r="F755" s="107"/>
      <c r="G755" s="107"/>
      <c r="H755" s="107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7"/>
    </row>
    <row r="756" ht="15.75" customHeight="1" spans="1:21">
      <c r="A756" s="107"/>
      <c r="B756" s="107"/>
      <c r="C756" s="107"/>
      <c r="D756" s="107"/>
      <c r="E756" s="107"/>
      <c r="F756" s="107"/>
      <c r="G756" s="107"/>
      <c r="H756" s="107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7"/>
    </row>
    <row r="757" ht="15.75" customHeight="1" spans="1:21">
      <c r="A757" s="107"/>
      <c r="B757" s="107"/>
      <c r="C757" s="107"/>
      <c r="D757" s="107"/>
      <c r="E757" s="107"/>
      <c r="F757" s="107"/>
      <c r="G757" s="107"/>
      <c r="H757" s="107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7"/>
    </row>
    <row r="758" ht="15.75" customHeight="1" spans="1:21">
      <c r="A758" s="107"/>
      <c r="B758" s="107"/>
      <c r="C758" s="107"/>
      <c r="D758" s="107"/>
      <c r="E758" s="107"/>
      <c r="F758" s="107"/>
      <c r="G758" s="107"/>
      <c r="H758" s="107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7"/>
    </row>
    <row r="759" ht="15.75" customHeight="1" spans="1:21">
      <c r="A759" s="107"/>
      <c r="B759" s="107"/>
      <c r="C759" s="107"/>
      <c r="D759" s="107"/>
      <c r="E759" s="107"/>
      <c r="F759" s="107"/>
      <c r="G759" s="107"/>
      <c r="H759" s="107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7"/>
    </row>
    <row r="760" ht="15.75" customHeight="1" spans="1:21">
      <c r="A760" s="107"/>
      <c r="B760" s="107"/>
      <c r="C760" s="107"/>
      <c r="D760" s="107"/>
      <c r="E760" s="107"/>
      <c r="F760" s="107"/>
      <c r="G760" s="107"/>
      <c r="H760" s="107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7"/>
    </row>
    <row r="761" ht="15.75" customHeight="1" spans="1:21">
      <c r="A761" s="107"/>
      <c r="B761" s="107"/>
      <c r="C761" s="107"/>
      <c r="D761" s="107"/>
      <c r="E761" s="107"/>
      <c r="F761" s="107"/>
      <c r="G761" s="107"/>
      <c r="H761" s="107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7"/>
    </row>
    <row r="762" ht="15.75" customHeight="1" spans="1:21">
      <c r="A762" s="107"/>
      <c r="B762" s="107"/>
      <c r="C762" s="107"/>
      <c r="D762" s="107"/>
      <c r="E762" s="107"/>
      <c r="F762" s="107"/>
      <c r="G762" s="107"/>
      <c r="H762" s="107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7"/>
    </row>
    <row r="763" ht="15.75" customHeight="1" spans="1:21">
      <c r="A763" s="107"/>
      <c r="B763" s="107"/>
      <c r="C763" s="107"/>
      <c r="D763" s="107"/>
      <c r="E763" s="107"/>
      <c r="F763" s="107"/>
      <c r="G763" s="107"/>
      <c r="H763" s="107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7"/>
    </row>
    <row r="764" ht="15.75" customHeight="1" spans="1:21">
      <c r="A764" s="107"/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</row>
    <row r="765" ht="15.75" customHeight="1" spans="1:21">
      <c r="A765" s="107"/>
      <c r="B765" s="107"/>
      <c r="C765" s="107"/>
      <c r="D765" s="107"/>
      <c r="E765" s="107"/>
      <c r="F765" s="107"/>
      <c r="G765" s="107"/>
      <c r="H765" s="107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7"/>
    </row>
    <row r="766" ht="15.75" customHeight="1" spans="1:21">
      <c r="A766" s="107"/>
      <c r="B766" s="107"/>
      <c r="C766" s="107"/>
      <c r="D766" s="107"/>
      <c r="E766" s="107"/>
      <c r="F766" s="107"/>
      <c r="G766" s="107"/>
      <c r="H766" s="107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7"/>
    </row>
    <row r="767" ht="15.75" customHeight="1" spans="1:21">
      <c r="A767" s="107"/>
      <c r="B767" s="107"/>
      <c r="C767" s="107"/>
      <c r="D767" s="107"/>
      <c r="E767" s="107"/>
      <c r="F767" s="107"/>
      <c r="G767" s="107"/>
      <c r="H767" s="107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7"/>
    </row>
    <row r="768" ht="15.75" customHeight="1" spans="1:21">
      <c r="A768" s="107"/>
      <c r="B768" s="107"/>
      <c r="C768" s="107"/>
      <c r="D768" s="107"/>
      <c r="E768" s="107"/>
      <c r="F768" s="107"/>
      <c r="G768" s="107"/>
      <c r="H768" s="107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7"/>
    </row>
    <row r="769" ht="15.75" customHeight="1" spans="1:21">
      <c r="A769" s="107"/>
      <c r="B769" s="107"/>
      <c r="C769" s="107"/>
      <c r="D769" s="107"/>
      <c r="E769" s="107"/>
      <c r="F769" s="107"/>
      <c r="G769" s="107"/>
      <c r="H769" s="107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7"/>
    </row>
    <row r="770" ht="15.75" customHeight="1" spans="1:21">
      <c r="A770" s="107"/>
      <c r="B770" s="107"/>
      <c r="C770" s="107"/>
      <c r="D770" s="107"/>
      <c r="E770" s="107"/>
      <c r="F770" s="107"/>
      <c r="G770" s="107"/>
      <c r="H770" s="107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7"/>
    </row>
    <row r="771" ht="15.75" customHeight="1" spans="1:21">
      <c r="A771" s="107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7"/>
    </row>
    <row r="772" ht="15.75" customHeight="1" spans="1:21">
      <c r="A772" s="107"/>
      <c r="B772" s="107"/>
      <c r="C772" s="107"/>
      <c r="D772" s="107"/>
      <c r="E772" s="107"/>
      <c r="F772" s="107"/>
      <c r="G772" s="107"/>
      <c r="H772" s="107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7"/>
    </row>
    <row r="773" ht="15.75" customHeight="1" spans="1:21">
      <c r="A773" s="107"/>
      <c r="B773" s="107"/>
      <c r="C773" s="107"/>
      <c r="D773" s="107"/>
      <c r="E773" s="107"/>
      <c r="F773" s="107"/>
      <c r="G773" s="107"/>
      <c r="H773" s="107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7"/>
    </row>
    <row r="774" ht="15.75" customHeight="1" spans="1:21">
      <c r="A774" s="107"/>
      <c r="B774" s="107"/>
      <c r="C774" s="107"/>
      <c r="D774" s="107"/>
      <c r="E774" s="107"/>
      <c r="F774" s="107"/>
      <c r="G774" s="107"/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7"/>
    </row>
    <row r="775" ht="15.75" customHeight="1" spans="1:21">
      <c r="A775" s="107"/>
      <c r="B775" s="107"/>
      <c r="C775" s="107"/>
      <c r="D775" s="107"/>
      <c r="E775" s="107"/>
      <c r="F775" s="107"/>
      <c r="G775" s="107"/>
      <c r="H775" s="107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7"/>
    </row>
    <row r="776" ht="15.75" customHeight="1" spans="1:21">
      <c r="A776" s="107"/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</row>
    <row r="777" ht="15.75" customHeight="1" spans="1:21">
      <c r="A777" s="107"/>
      <c r="B777" s="107"/>
      <c r="C777" s="107"/>
      <c r="D777" s="107"/>
      <c r="E777" s="107"/>
      <c r="F777" s="107"/>
      <c r="G777" s="107"/>
      <c r="H777" s="107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7"/>
    </row>
    <row r="778" ht="15.75" customHeight="1" spans="1:21">
      <c r="A778" s="107"/>
      <c r="B778" s="107"/>
      <c r="C778" s="107"/>
      <c r="D778" s="107"/>
      <c r="E778" s="107"/>
      <c r="F778" s="107"/>
      <c r="G778" s="107"/>
      <c r="H778" s="107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7"/>
    </row>
    <row r="779" ht="15.75" customHeight="1" spans="1:21">
      <c r="A779" s="107"/>
      <c r="B779" s="107"/>
      <c r="C779" s="107"/>
      <c r="D779" s="107"/>
      <c r="E779" s="107"/>
      <c r="F779" s="107"/>
      <c r="G779" s="107"/>
      <c r="H779" s="107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7"/>
    </row>
    <row r="780" ht="15.75" customHeight="1" spans="1:21">
      <c r="A780" s="107"/>
      <c r="B780" s="107"/>
      <c r="C780" s="107"/>
      <c r="D780" s="107"/>
      <c r="E780" s="107"/>
      <c r="F780" s="107"/>
      <c r="G780" s="107"/>
      <c r="H780" s="107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7"/>
    </row>
    <row r="781" ht="15.75" customHeight="1" spans="1:21">
      <c r="A781" s="107"/>
      <c r="B781" s="107"/>
      <c r="C781" s="107"/>
      <c r="D781" s="107"/>
      <c r="E781" s="107"/>
      <c r="F781" s="107"/>
      <c r="G781" s="107"/>
      <c r="H781" s="107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7"/>
    </row>
    <row r="782" ht="15.75" customHeight="1" spans="1:21">
      <c r="A782" s="107"/>
      <c r="B782" s="107"/>
      <c r="C782" s="107"/>
      <c r="D782" s="107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</row>
    <row r="783" ht="15.75" customHeight="1" spans="1:21">
      <c r="A783" s="107"/>
      <c r="B783" s="107"/>
      <c r="C783" s="107"/>
      <c r="D783" s="107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7"/>
    </row>
    <row r="784" ht="15.75" customHeight="1" spans="1:21">
      <c r="A784" s="107"/>
      <c r="B784" s="107"/>
      <c r="C784" s="107"/>
      <c r="D784" s="107"/>
      <c r="E784" s="107"/>
      <c r="F784" s="107"/>
      <c r="G784" s="107"/>
      <c r="H784" s="107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7"/>
    </row>
    <row r="785" ht="15.75" customHeight="1" spans="1:21">
      <c r="A785" s="107"/>
      <c r="B785" s="107"/>
      <c r="C785" s="107"/>
      <c r="D785" s="107"/>
      <c r="E785" s="107"/>
      <c r="F785" s="107"/>
      <c r="G785" s="107"/>
      <c r="H785" s="107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7"/>
    </row>
    <row r="786" ht="15.75" customHeight="1" spans="1:21">
      <c r="A786" s="107"/>
      <c r="B786" s="107"/>
      <c r="C786" s="107"/>
      <c r="D786" s="107"/>
      <c r="E786" s="107"/>
      <c r="F786" s="107"/>
      <c r="G786" s="107"/>
      <c r="H786" s="107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7"/>
    </row>
    <row r="787" ht="15.75" customHeight="1" spans="1:21">
      <c r="A787" s="107"/>
      <c r="B787" s="107"/>
      <c r="C787" s="107"/>
      <c r="D787" s="107"/>
      <c r="E787" s="107"/>
      <c r="F787" s="107"/>
      <c r="G787" s="107"/>
      <c r="H787" s="107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7"/>
    </row>
    <row r="788" ht="15.75" customHeight="1" spans="1:21">
      <c r="A788" s="107"/>
      <c r="B788" s="107"/>
      <c r="C788" s="107"/>
      <c r="D788" s="107"/>
      <c r="E788" s="107"/>
      <c r="F788" s="107"/>
      <c r="G788" s="107"/>
      <c r="H788" s="107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7"/>
    </row>
    <row r="789" ht="15.75" customHeight="1" spans="1:21">
      <c r="A789" s="107"/>
      <c r="B789" s="107"/>
      <c r="C789" s="107"/>
      <c r="D789" s="107"/>
      <c r="E789" s="107"/>
      <c r="F789" s="107"/>
      <c r="G789" s="107"/>
      <c r="H789" s="107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7"/>
    </row>
    <row r="790" ht="15.75" customHeight="1" spans="1:21">
      <c r="A790" s="107"/>
      <c r="B790" s="107"/>
      <c r="C790" s="107"/>
      <c r="D790" s="107"/>
      <c r="E790" s="107"/>
      <c r="F790" s="107"/>
      <c r="G790" s="107"/>
      <c r="H790" s="107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7"/>
    </row>
    <row r="791" ht="15.75" customHeight="1" spans="1:21">
      <c r="A791" s="107"/>
      <c r="B791" s="107"/>
      <c r="C791" s="107"/>
      <c r="D791" s="107"/>
      <c r="E791" s="107"/>
      <c r="F791" s="107"/>
      <c r="G791" s="107"/>
      <c r="H791" s="107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7"/>
    </row>
    <row r="792" ht="15.75" customHeight="1" spans="1:21">
      <c r="A792" s="107"/>
      <c r="B792" s="107"/>
      <c r="C792" s="107"/>
      <c r="D792" s="107"/>
      <c r="E792" s="107"/>
      <c r="F792" s="107"/>
      <c r="G792" s="107"/>
      <c r="H792" s="107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7"/>
    </row>
    <row r="793" ht="15.75" customHeight="1" spans="1:21">
      <c r="A793" s="107"/>
      <c r="B793" s="107"/>
      <c r="C793" s="107"/>
      <c r="D793" s="107"/>
      <c r="E793" s="107"/>
      <c r="F793" s="107"/>
      <c r="G793" s="107"/>
      <c r="H793" s="107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7"/>
    </row>
    <row r="794" ht="15.75" customHeight="1" spans="1:21">
      <c r="A794" s="107"/>
      <c r="B794" s="107"/>
      <c r="C794" s="107"/>
      <c r="D794" s="107"/>
      <c r="E794" s="107"/>
      <c r="F794" s="107"/>
      <c r="G794" s="107"/>
      <c r="H794" s="107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7"/>
    </row>
    <row r="795" ht="15.75" customHeight="1" spans="1:21">
      <c r="A795" s="107"/>
      <c r="B795" s="107"/>
      <c r="C795" s="107"/>
      <c r="D795" s="107"/>
      <c r="E795" s="107"/>
      <c r="F795" s="107"/>
      <c r="G795" s="107"/>
      <c r="H795" s="107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7"/>
    </row>
    <row r="796" ht="15.75" customHeight="1" spans="1:21">
      <c r="A796" s="107"/>
      <c r="B796" s="107"/>
      <c r="C796" s="107"/>
      <c r="D796" s="107"/>
      <c r="E796" s="107"/>
      <c r="F796" s="107"/>
      <c r="G796" s="107"/>
      <c r="H796" s="107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7"/>
    </row>
    <row r="797" ht="15.75" customHeight="1" spans="1:21">
      <c r="A797" s="107"/>
      <c r="B797" s="107"/>
      <c r="C797" s="107"/>
      <c r="D797" s="107"/>
      <c r="E797" s="107"/>
      <c r="F797" s="107"/>
      <c r="G797" s="107"/>
      <c r="H797" s="107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7"/>
    </row>
    <row r="798" ht="15.75" customHeight="1" spans="1:21">
      <c r="A798" s="107"/>
      <c r="B798" s="107"/>
      <c r="C798" s="107"/>
      <c r="D798" s="107"/>
      <c r="E798" s="107"/>
      <c r="F798" s="107"/>
      <c r="G798" s="107"/>
      <c r="H798" s="107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7"/>
    </row>
    <row r="799" ht="15.75" customHeight="1" spans="1:21">
      <c r="A799" s="107"/>
      <c r="B799" s="107"/>
      <c r="C799" s="107"/>
      <c r="D799" s="107"/>
      <c r="E799" s="107"/>
      <c r="F799" s="107"/>
      <c r="G799" s="107"/>
      <c r="H799" s="107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7"/>
    </row>
    <row r="800" ht="15.75" customHeight="1" spans="1:21">
      <c r="A800" s="107"/>
      <c r="B800" s="107"/>
      <c r="C800" s="107"/>
      <c r="D800" s="107"/>
      <c r="E800" s="107"/>
      <c r="F800" s="107"/>
      <c r="G800" s="107"/>
      <c r="H800" s="107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7"/>
    </row>
    <row r="801" ht="15.75" customHeight="1" spans="1:21">
      <c r="A801" s="107"/>
      <c r="B801" s="107"/>
      <c r="C801" s="107"/>
      <c r="D801" s="107"/>
      <c r="E801" s="107"/>
      <c r="F801" s="107"/>
      <c r="G801" s="107"/>
      <c r="H801" s="107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7"/>
    </row>
    <row r="802" ht="15.75" customHeight="1" spans="1:21">
      <c r="A802" s="107"/>
      <c r="B802" s="107"/>
      <c r="C802" s="107"/>
      <c r="D802" s="107"/>
      <c r="E802" s="107"/>
      <c r="F802" s="107"/>
      <c r="G802" s="107"/>
      <c r="H802" s="107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7"/>
    </row>
    <row r="803" ht="15.75" customHeight="1" spans="1:21">
      <c r="A803" s="107"/>
      <c r="B803" s="107"/>
      <c r="C803" s="107"/>
      <c r="D803" s="107"/>
      <c r="E803" s="107"/>
      <c r="F803" s="107"/>
      <c r="G803" s="107"/>
      <c r="H803" s="107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7"/>
    </row>
    <row r="804" ht="15.75" customHeight="1" spans="1:21">
      <c r="A804" s="107"/>
      <c r="B804" s="107"/>
      <c r="C804" s="107"/>
      <c r="D804" s="107"/>
      <c r="E804" s="107"/>
      <c r="F804" s="107"/>
      <c r="G804" s="107"/>
      <c r="H804" s="107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7"/>
    </row>
    <row r="805" ht="15.75" customHeight="1" spans="1:21">
      <c r="A805" s="107"/>
      <c r="B805" s="107"/>
      <c r="C805" s="107"/>
      <c r="D805" s="107"/>
      <c r="E805" s="107"/>
      <c r="F805" s="107"/>
      <c r="G805" s="107"/>
      <c r="H805" s="107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7"/>
    </row>
    <row r="806" ht="15.75" customHeight="1" spans="1:21">
      <c r="A806" s="107"/>
      <c r="B806" s="107"/>
      <c r="C806" s="107"/>
      <c r="D806" s="107"/>
      <c r="E806" s="107"/>
      <c r="F806" s="107"/>
      <c r="G806" s="107"/>
      <c r="H806" s="107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7"/>
    </row>
    <row r="807" ht="15.75" customHeight="1" spans="1:21">
      <c r="A807" s="107"/>
      <c r="B807" s="107"/>
      <c r="C807" s="107"/>
      <c r="D807" s="107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7"/>
    </row>
    <row r="808" ht="15.75" customHeight="1" spans="1:21">
      <c r="A808" s="107"/>
      <c r="B808" s="107"/>
      <c r="C808" s="107"/>
      <c r="D808" s="107"/>
      <c r="E808" s="107"/>
      <c r="F808" s="107"/>
      <c r="G808" s="107"/>
      <c r="H808" s="107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7"/>
    </row>
    <row r="809" ht="15.75" customHeight="1" spans="1:21">
      <c r="A809" s="107"/>
      <c r="B809" s="107"/>
      <c r="C809" s="107"/>
      <c r="D809" s="107"/>
      <c r="E809" s="107"/>
      <c r="F809" s="107"/>
      <c r="G809" s="107"/>
      <c r="H809" s="107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7"/>
    </row>
    <row r="810" ht="15.75" customHeight="1" spans="1:21">
      <c r="A810" s="107"/>
      <c r="B810" s="107"/>
      <c r="C810" s="107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</row>
    <row r="811" ht="15.75" customHeight="1" spans="1:21">
      <c r="A811" s="107"/>
      <c r="B811" s="107"/>
      <c r="C811" s="107"/>
      <c r="D811" s="107"/>
      <c r="E811" s="107"/>
      <c r="F811" s="107"/>
      <c r="G811" s="107"/>
      <c r="H811" s="107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7"/>
    </row>
    <row r="812" ht="15.75" customHeight="1" spans="1:21">
      <c r="A812" s="107"/>
      <c r="B812" s="107"/>
      <c r="C812" s="107"/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</row>
    <row r="813" ht="15.75" customHeight="1" spans="1:21">
      <c r="A813" s="107"/>
      <c r="B813" s="107"/>
      <c r="C813" s="107"/>
      <c r="D813" s="107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7"/>
    </row>
    <row r="814" ht="15.75" customHeight="1" spans="1:21">
      <c r="A814" s="107"/>
      <c r="B814" s="107"/>
      <c r="C814" s="107"/>
      <c r="D814" s="107"/>
      <c r="E814" s="107"/>
      <c r="F814" s="107"/>
      <c r="G814" s="107"/>
      <c r="H814" s="107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7"/>
    </row>
    <row r="815" ht="15.75" customHeight="1" spans="1:21">
      <c r="A815" s="107"/>
      <c r="B815" s="107"/>
      <c r="C815" s="107"/>
      <c r="D815" s="107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</row>
    <row r="816" ht="15.75" customHeight="1" spans="1:21">
      <c r="A816" s="107"/>
      <c r="B816" s="107"/>
      <c r="C816" s="107"/>
      <c r="D816" s="107"/>
      <c r="E816" s="107"/>
      <c r="F816" s="107"/>
      <c r="G816" s="107"/>
      <c r="H816" s="107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7"/>
    </row>
    <row r="817" ht="15.75" customHeight="1" spans="1:21">
      <c r="A817" s="107"/>
      <c r="B817" s="107"/>
      <c r="C817" s="107"/>
      <c r="D817" s="107"/>
      <c r="E817" s="107"/>
      <c r="F817" s="107"/>
      <c r="G817" s="107"/>
      <c r="H817" s="107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7"/>
    </row>
    <row r="818" ht="15.75" customHeight="1" spans="1:21">
      <c r="A818" s="107"/>
      <c r="B818" s="107"/>
      <c r="C818" s="107"/>
      <c r="D818" s="107"/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</row>
    <row r="819" ht="15.75" customHeight="1" spans="1:21">
      <c r="A819" s="107"/>
      <c r="B819" s="107"/>
      <c r="C819" s="107"/>
      <c r="D819" s="107"/>
      <c r="E819" s="107"/>
      <c r="F819" s="107"/>
      <c r="G819" s="107"/>
      <c r="H819" s="107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7"/>
    </row>
    <row r="820" ht="15.75" customHeight="1" spans="1:21">
      <c r="A820" s="107"/>
      <c r="B820" s="107"/>
      <c r="C820" s="107"/>
      <c r="D820" s="107"/>
      <c r="E820" s="107"/>
      <c r="F820" s="107"/>
      <c r="G820" s="107"/>
      <c r="H820" s="107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7"/>
    </row>
    <row r="821" ht="15.75" customHeight="1" spans="1:21">
      <c r="A821" s="107"/>
      <c r="B821" s="107"/>
      <c r="C821" s="107"/>
      <c r="D821" s="107"/>
      <c r="E821" s="107"/>
      <c r="F821" s="107"/>
      <c r="G821" s="107"/>
      <c r="H821" s="107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7"/>
    </row>
    <row r="822" ht="15.75" customHeight="1" spans="1:21">
      <c r="A822" s="107"/>
      <c r="B822" s="107"/>
      <c r="C822" s="107"/>
      <c r="D822" s="107"/>
      <c r="E822" s="107"/>
      <c r="F822" s="107"/>
      <c r="G822" s="107"/>
      <c r="H822" s="107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7"/>
    </row>
    <row r="823" ht="15.75" customHeight="1" spans="1:21">
      <c r="A823" s="107"/>
      <c r="B823" s="107"/>
      <c r="C823" s="107"/>
      <c r="D823" s="107"/>
      <c r="E823" s="107"/>
      <c r="F823" s="107"/>
      <c r="G823" s="107"/>
      <c r="H823" s="107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7"/>
    </row>
    <row r="824" ht="15.75" customHeight="1" spans="1:21">
      <c r="A824" s="107"/>
      <c r="B824" s="107"/>
      <c r="C824" s="107"/>
      <c r="D824" s="107"/>
      <c r="E824" s="107"/>
      <c r="F824" s="107"/>
      <c r="G824" s="107"/>
      <c r="H824" s="107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7"/>
    </row>
    <row r="825" ht="15.75" customHeight="1" spans="1:21">
      <c r="A825" s="107"/>
      <c r="B825" s="107"/>
      <c r="C825" s="107"/>
      <c r="D825" s="107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7"/>
    </row>
    <row r="826" ht="15.75" customHeight="1" spans="1:21">
      <c r="A826" s="107"/>
      <c r="B826" s="107"/>
      <c r="C826" s="107"/>
      <c r="D826" s="107"/>
      <c r="E826" s="107"/>
      <c r="F826" s="107"/>
      <c r="G826" s="107"/>
      <c r="H826" s="107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7"/>
    </row>
    <row r="827" ht="15.75" customHeight="1" spans="1:21">
      <c r="A827" s="107"/>
      <c r="B827" s="107"/>
      <c r="C827" s="107"/>
      <c r="D827" s="107"/>
      <c r="E827" s="107"/>
      <c r="F827" s="107"/>
      <c r="G827" s="107"/>
      <c r="H827" s="107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7"/>
    </row>
    <row r="828" ht="15.75" customHeight="1" spans="1:21">
      <c r="A828" s="107"/>
      <c r="B828" s="107"/>
      <c r="C828" s="107"/>
      <c r="D828" s="107"/>
      <c r="E828" s="107"/>
      <c r="F828" s="107"/>
      <c r="G828" s="107"/>
      <c r="H828" s="107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7"/>
    </row>
    <row r="829" ht="15.75" customHeight="1" spans="1:21">
      <c r="A829" s="107"/>
      <c r="B829" s="107"/>
      <c r="C829" s="107"/>
      <c r="D829" s="107"/>
      <c r="E829" s="107"/>
      <c r="F829" s="107"/>
      <c r="G829" s="107"/>
      <c r="H829" s="107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7"/>
    </row>
    <row r="830" ht="15.75" customHeight="1" spans="1:21">
      <c r="A830" s="107"/>
      <c r="B830" s="107"/>
      <c r="C830" s="107"/>
      <c r="D830" s="107"/>
      <c r="E830" s="107"/>
      <c r="F830" s="107"/>
      <c r="G830" s="107"/>
      <c r="H830" s="107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7"/>
    </row>
    <row r="831" ht="15.75" customHeight="1" spans="1:21">
      <c r="A831" s="107"/>
      <c r="B831" s="107"/>
      <c r="C831" s="107"/>
      <c r="D831" s="107"/>
      <c r="E831" s="107"/>
      <c r="F831" s="107"/>
      <c r="G831" s="107"/>
      <c r="H831" s="107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7"/>
    </row>
    <row r="832" ht="15.75" customHeight="1" spans="1:21">
      <c r="A832" s="107"/>
      <c r="B832" s="107"/>
      <c r="C832" s="107"/>
      <c r="D832" s="107"/>
      <c r="E832" s="107"/>
      <c r="F832" s="107"/>
      <c r="G832" s="107"/>
      <c r="H832" s="107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7"/>
    </row>
    <row r="833" ht="15.75" customHeight="1" spans="1:21">
      <c r="A833" s="107"/>
      <c r="B833" s="107"/>
      <c r="C833" s="107"/>
      <c r="D833" s="107"/>
      <c r="E833" s="107"/>
      <c r="F833" s="107"/>
      <c r="G833" s="107"/>
      <c r="H833" s="107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7"/>
    </row>
    <row r="834" ht="15.75" customHeight="1" spans="1:21">
      <c r="A834" s="107"/>
      <c r="B834" s="107"/>
      <c r="C834" s="107"/>
      <c r="D834" s="107"/>
      <c r="E834" s="107"/>
      <c r="F834" s="107"/>
      <c r="G834" s="107"/>
      <c r="H834" s="107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7"/>
    </row>
    <row r="835" ht="15.75" customHeight="1" spans="1:21">
      <c r="A835" s="107"/>
      <c r="B835" s="107"/>
      <c r="C835" s="107"/>
      <c r="D835" s="107"/>
      <c r="E835" s="107"/>
      <c r="F835" s="107"/>
      <c r="G835" s="107"/>
      <c r="H835" s="107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7"/>
    </row>
    <row r="836" ht="15.75" customHeight="1" spans="1:21">
      <c r="A836" s="107"/>
      <c r="B836" s="107"/>
      <c r="C836" s="107"/>
      <c r="D836" s="107"/>
      <c r="E836" s="107"/>
      <c r="F836" s="107"/>
      <c r="G836" s="107"/>
      <c r="H836" s="107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7"/>
    </row>
    <row r="837" ht="15.75" customHeight="1" spans="1:21">
      <c r="A837" s="107"/>
      <c r="B837" s="107"/>
      <c r="C837" s="107"/>
      <c r="D837" s="107"/>
      <c r="E837" s="107"/>
      <c r="F837" s="107"/>
      <c r="G837" s="107"/>
      <c r="H837" s="107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7"/>
    </row>
    <row r="838" ht="15.75" customHeight="1" spans="1:21">
      <c r="A838" s="107"/>
      <c r="B838" s="107"/>
      <c r="C838" s="107"/>
      <c r="D838" s="107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7"/>
    </row>
    <row r="839" ht="15.75" customHeight="1" spans="1:21">
      <c r="A839" s="107"/>
      <c r="B839" s="107"/>
      <c r="C839" s="107"/>
      <c r="D839" s="107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7"/>
    </row>
    <row r="840" ht="15.75" customHeight="1" spans="1:21">
      <c r="A840" s="107"/>
      <c r="B840" s="107"/>
      <c r="C840" s="107"/>
      <c r="D840" s="107"/>
      <c r="E840" s="107"/>
      <c r="F840" s="107"/>
      <c r="G840" s="107"/>
      <c r="H840" s="107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7"/>
    </row>
    <row r="841" ht="15.75" customHeight="1" spans="1:21">
      <c r="A841" s="107"/>
      <c r="B841" s="107"/>
      <c r="C841" s="107"/>
      <c r="D841" s="107"/>
      <c r="E841" s="107"/>
      <c r="F841" s="107"/>
      <c r="G841" s="107"/>
      <c r="H841" s="107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7"/>
    </row>
    <row r="842" ht="15.75" customHeight="1" spans="1:21">
      <c r="A842" s="107"/>
      <c r="B842" s="107"/>
      <c r="C842" s="107"/>
      <c r="D842" s="107"/>
      <c r="E842" s="107"/>
      <c r="F842" s="107"/>
      <c r="G842" s="107"/>
      <c r="H842" s="107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7"/>
    </row>
    <row r="843" ht="15.75" customHeight="1" spans="1:21">
      <c r="A843" s="107"/>
      <c r="B843" s="107"/>
      <c r="C843" s="107"/>
      <c r="D843" s="107"/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</row>
    <row r="844" ht="15.75" customHeight="1" spans="1:21">
      <c r="A844" s="107"/>
      <c r="B844" s="107"/>
      <c r="C844" s="107"/>
      <c r="D844" s="107"/>
      <c r="E844" s="107"/>
      <c r="F844" s="107"/>
      <c r="G844" s="107"/>
      <c r="H844" s="107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7"/>
    </row>
    <row r="845" ht="15.75" customHeight="1" spans="1:21">
      <c r="A845" s="107"/>
      <c r="B845" s="107"/>
      <c r="C845" s="107"/>
      <c r="D845" s="107"/>
      <c r="E845" s="107"/>
      <c r="F845" s="107"/>
      <c r="G845" s="107"/>
      <c r="H845" s="107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7"/>
    </row>
    <row r="846" ht="15.75" customHeight="1" spans="1:21">
      <c r="A846" s="107"/>
      <c r="B846" s="107"/>
      <c r="C846" s="107"/>
      <c r="D846" s="107"/>
      <c r="E846" s="107"/>
      <c r="F846" s="107"/>
      <c r="G846" s="107"/>
      <c r="H846" s="107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7"/>
    </row>
    <row r="847" ht="15.75" customHeight="1" spans="1:21">
      <c r="A847" s="107"/>
      <c r="B847" s="107"/>
      <c r="C847" s="107"/>
      <c r="D847" s="107"/>
      <c r="E847" s="107"/>
      <c r="F847" s="107"/>
      <c r="G847" s="107"/>
      <c r="H847" s="107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7"/>
    </row>
    <row r="848" ht="15.75" customHeight="1" spans="1:21">
      <c r="A848" s="107"/>
      <c r="B848" s="107"/>
      <c r="C848" s="107"/>
      <c r="D848" s="107"/>
      <c r="E848" s="107"/>
      <c r="F848" s="107"/>
      <c r="G848" s="107"/>
      <c r="H848" s="107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7"/>
    </row>
    <row r="849" ht="15.75" customHeight="1" spans="1:21">
      <c r="A849" s="107"/>
      <c r="B849" s="107"/>
      <c r="C849" s="107"/>
      <c r="D849" s="107"/>
      <c r="E849" s="107"/>
      <c r="F849" s="107"/>
      <c r="G849" s="107"/>
      <c r="H849" s="107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7"/>
    </row>
    <row r="850" ht="15.75" customHeight="1" spans="1:21">
      <c r="A850" s="107"/>
      <c r="B850" s="107"/>
      <c r="C850" s="107"/>
      <c r="D850" s="107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7"/>
    </row>
    <row r="851" ht="15.75" customHeight="1" spans="1:21">
      <c r="A851" s="107"/>
      <c r="B851" s="107"/>
      <c r="C851" s="107"/>
      <c r="D851" s="107"/>
      <c r="E851" s="107"/>
      <c r="F851" s="107"/>
      <c r="G851" s="107"/>
      <c r="H851" s="107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7"/>
    </row>
    <row r="852" ht="15.75" customHeight="1" spans="1:21">
      <c r="A852" s="107"/>
      <c r="B852" s="107"/>
      <c r="C852" s="107"/>
      <c r="D852" s="107"/>
      <c r="E852" s="107"/>
      <c r="F852" s="107"/>
      <c r="G852" s="107"/>
      <c r="H852" s="107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7"/>
    </row>
    <row r="853" ht="15.75" customHeight="1" spans="1:21">
      <c r="A853" s="107"/>
      <c r="B853" s="107"/>
      <c r="C853" s="107"/>
      <c r="D853" s="107"/>
      <c r="E853" s="107"/>
      <c r="F853" s="107"/>
      <c r="G853" s="107"/>
      <c r="H853" s="107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7"/>
    </row>
    <row r="854" ht="15.75" customHeight="1" spans="1:21">
      <c r="A854" s="107"/>
      <c r="B854" s="107"/>
      <c r="C854" s="107"/>
      <c r="D854" s="107"/>
      <c r="E854" s="107"/>
      <c r="F854" s="107"/>
      <c r="G854" s="107"/>
      <c r="H854" s="107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7"/>
    </row>
    <row r="855" ht="15.75" customHeight="1" spans="1:21">
      <c r="A855" s="107"/>
      <c r="B855" s="107"/>
      <c r="C855" s="107"/>
      <c r="D855" s="107"/>
      <c r="E855" s="107"/>
      <c r="F855" s="107"/>
      <c r="G855" s="107"/>
      <c r="H855" s="107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7"/>
    </row>
    <row r="856" ht="15.75" customHeight="1" spans="1:21">
      <c r="A856" s="107"/>
      <c r="B856" s="107"/>
      <c r="C856" s="107"/>
      <c r="D856" s="107"/>
      <c r="E856" s="107"/>
      <c r="F856" s="107"/>
      <c r="G856" s="107"/>
      <c r="H856" s="107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7"/>
    </row>
    <row r="857" ht="15.75" customHeight="1" spans="1:21">
      <c r="A857" s="107"/>
      <c r="B857" s="107"/>
      <c r="C857" s="107"/>
      <c r="D857" s="107"/>
      <c r="E857" s="107"/>
      <c r="F857" s="107"/>
      <c r="G857" s="107"/>
      <c r="H857" s="107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7"/>
    </row>
    <row r="858" ht="15.75" customHeight="1" spans="1:21">
      <c r="A858" s="107"/>
      <c r="B858" s="107"/>
      <c r="C858" s="107"/>
      <c r="D858" s="107"/>
      <c r="E858" s="107"/>
      <c r="F858" s="107"/>
      <c r="G858" s="107"/>
      <c r="H858" s="107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7"/>
    </row>
    <row r="859" ht="15.75" customHeight="1" spans="1:21">
      <c r="A859" s="107"/>
      <c r="B859" s="107"/>
      <c r="C859" s="107"/>
      <c r="D859" s="107"/>
      <c r="E859" s="107"/>
      <c r="F859" s="107"/>
      <c r="G859" s="107"/>
      <c r="H859" s="107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7"/>
    </row>
    <row r="860" ht="15.75" customHeight="1" spans="1:21">
      <c r="A860" s="107"/>
      <c r="B860" s="107"/>
      <c r="C860" s="107"/>
      <c r="D860" s="107"/>
      <c r="E860" s="107"/>
      <c r="F860" s="107"/>
      <c r="G860" s="107"/>
      <c r="H860" s="107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7"/>
    </row>
    <row r="861" ht="15.75" customHeight="1" spans="1:21">
      <c r="A861" s="107"/>
      <c r="B861" s="107"/>
      <c r="C861" s="107"/>
      <c r="D861" s="107"/>
      <c r="E861" s="107"/>
      <c r="F861" s="107"/>
      <c r="G861" s="107"/>
      <c r="H861" s="107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7"/>
    </row>
    <row r="862" ht="15.75" customHeight="1" spans="1:21">
      <c r="A862" s="107"/>
      <c r="B862" s="107"/>
      <c r="C862" s="107"/>
      <c r="D862" s="107"/>
      <c r="E862" s="107"/>
      <c r="F862" s="107"/>
      <c r="G862" s="107"/>
      <c r="H862" s="107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7"/>
    </row>
    <row r="863" ht="15.75" customHeight="1" spans="1:21">
      <c r="A863" s="107"/>
      <c r="B863" s="107"/>
      <c r="C863" s="107"/>
      <c r="D863" s="107"/>
      <c r="E863" s="107"/>
      <c r="F863" s="107"/>
      <c r="G863" s="107"/>
      <c r="H863" s="107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7"/>
    </row>
    <row r="864" ht="15.75" customHeight="1" spans="1:21">
      <c r="A864" s="107"/>
      <c r="B864" s="107"/>
      <c r="C864" s="107"/>
      <c r="D864" s="107"/>
      <c r="E864" s="107"/>
      <c r="F864" s="107"/>
      <c r="G864" s="107"/>
      <c r="H864" s="107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7"/>
    </row>
    <row r="865" ht="15.75" customHeight="1" spans="1:21">
      <c r="A865" s="107"/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</row>
    <row r="866" ht="15.75" customHeight="1" spans="1:21">
      <c r="A866" s="107"/>
      <c r="B866" s="107"/>
      <c r="C866" s="107"/>
      <c r="D866" s="107"/>
      <c r="E866" s="107"/>
      <c r="F866" s="107"/>
      <c r="G866" s="107"/>
      <c r="H866" s="107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7"/>
    </row>
    <row r="867" ht="15.75" customHeight="1" spans="1:21">
      <c r="A867" s="107"/>
      <c r="B867" s="107"/>
      <c r="C867" s="107"/>
      <c r="D867" s="107"/>
      <c r="E867" s="107"/>
      <c r="F867" s="107"/>
      <c r="G867" s="107"/>
      <c r="H867" s="107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7"/>
    </row>
    <row r="868" ht="15.75" customHeight="1" spans="1:21">
      <c r="A868" s="107"/>
      <c r="B868" s="107"/>
      <c r="C868" s="107"/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7"/>
    </row>
    <row r="869" ht="15.75" customHeight="1" spans="1:21">
      <c r="A869" s="107"/>
      <c r="B869" s="107"/>
      <c r="C869" s="107"/>
      <c r="D869" s="107"/>
      <c r="E869" s="107"/>
      <c r="F869" s="107"/>
      <c r="G869" s="107"/>
      <c r="H869" s="107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7"/>
    </row>
    <row r="870" ht="15.75" customHeight="1" spans="1:21">
      <c r="A870" s="107"/>
      <c r="B870" s="107"/>
      <c r="C870" s="107"/>
      <c r="D870" s="107"/>
      <c r="E870" s="107"/>
      <c r="F870" s="107"/>
      <c r="G870" s="107"/>
      <c r="H870" s="107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7"/>
    </row>
    <row r="871" ht="15.75" customHeight="1" spans="1:21">
      <c r="A871" s="107"/>
      <c r="B871" s="107"/>
      <c r="C871" s="107"/>
      <c r="D871" s="107"/>
      <c r="E871" s="107"/>
      <c r="F871" s="107"/>
      <c r="G871" s="107"/>
      <c r="H871" s="107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7"/>
    </row>
    <row r="872" ht="15.75" customHeight="1" spans="1:21">
      <c r="A872" s="107"/>
      <c r="B872" s="107"/>
      <c r="C872" s="107"/>
      <c r="D872" s="107"/>
      <c r="E872" s="107"/>
      <c r="F872" s="107"/>
      <c r="G872" s="107"/>
      <c r="H872" s="107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7"/>
    </row>
    <row r="873" ht="15.75" customHeight="1" spans="1:21">
      <c r="A873" s="107"/>
      <c r="B873" s="107"/>
      <c r="C873" s="107"/>
      <c r="D873" s="107"/>
      <c r="E873" s="107"/>
      <c r="F873" s="107"/>
      <c r="G873" s="107"/>
      <c r="H873" s="107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7"/>
    </row>
    <row r="874" ht="15.75" customHeight="1" spans="1:21">
      <c r="A874" s="107"/>
      <c r="B874" s="107"/>
      <c r="C874" s="107"/>
      <c r="D874" s="107"/>
      <c r="E874" s="107"/>
      <c r="F874" s="107"/>
      <c r="G874" s="107"/>
      <c r="H874" s="107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7"/>
    </row>
    <row r="875" ht="15.75" customHeight="1" spans="1:21">
      <c r="A875" s="107"/>
      <c r="B875" s="107"/>
      <c r="C875" s="107"/>
      <c r="D875" s="107"/>
      <c r="E875" s="107"/>
      <c r="F875" s="107"/>
      <c r="G875" s="107"/>
      <c r="H875" s="107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7"/>
    </row>
    <row r="876" ht="15.75" customHeight="1" spans="1:21">
      <c r="A876" s="107"/>
      <c r="B876" s="107"/>
      <c r="C876" s="107"/>
      <c r="D876" s="107"/>
      <c r="E876" s="107"/>
      <c r="F876" s="107"/>
      <c r="G876" s="107"/>
      <c r="H876" s="107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7"/>
    </row>
    <row r="877" ht="15.75" customHeight="1" spans="1:21">
      <c r="A877" s="107"/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</row>
    <row r="878" ht="15.75" customHeight="1" spans="1:21">
      <c r="A878" s="107"/>
      <c r="B878" s="107"/>
      <c r="C878" s="107"/>
      <c r="D878" s="107"/>
      <c r="E878" s="107"/>
      <c r="F878" s="107"/>
      <c r="G878" s="107"/>
      <c r="H878" s="107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7"/>
    </row>
    <row r="879" ht="15.75" customHeight="1" spans="1:21">
      <c r="A879" s="107"/>
      <c r="B879" s="107"/>
      <c r="C879" s="107"/>
      <c r="D879" s="107"/>
      <c r="E879" s="107"/>
      <c r="F879" s="107"/>
      <c r="G879" s="107"/>
      <c r="H879" s="107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7"/>
    </row>
    <row r="880" ht="15.75" customHeight="1" spans="1:21">
      <c r="A880" s="107"/>
      <c r="B880" s="107"/>
      <c r="C880" s="107"/>
      <c r="D880" s="107"/>
      <c r="E880" s="107"/>
      <c r="F880" s="107"/>
      <c r="G880" s="107"/>
      <c r="H880" s="107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7"/>
    </row>
    <row r="881" ht="15.75" customHeight="1" spans="1:21">
      <c r="A881" s="107"/>
      <c r="B881" s="107"/>
      <c r="C881" s="107"/>
      <c r="D881" s="107"/>
      <c r="E881" s="107"/>
      <c r="F881" s="107"/>
      <c r="G881" s="107"/>
      <c r="H881" s="107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7"/>
    </row>
    <row r="882" ht="15.75" customHeight="1" spans="1:21">
      <c r="A882" s="107"/>
      <c r="B882" s="107"/>
      <c r="C882" s="107"/>
      <c r="D882" s="107"/>
      <c r="E882" s="107"/>
      <c r="F882" s="107"/>
      <c r="G882" s="107"/>
      <c r="H882" s="107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7"/>
    </row>
    <row r="883" ht="15.75" customHeight="1" spans="1:21">
      <c r="A883" s="107"/>
      <c r="B883" s="107"/>
      <c r="C883" s="107"/>
      <c r="D883" s="107"/>
      <c r="E883" s="107"/>
      <c r="F883" s="107"/>
      <c r="G883" s="107"/>
      <c r="H883" s="107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7"/>
    </row>
    <row r="884" ht="15.75" customHeight="1" spans="1:21">
      <c r="A884" s="107"/>
      <c r="B884" s="107"/>
      <c r="C884" s="107"/>
      <c r="D884" s="107"/>
      <c r="E884" s="107"/>
      <c r="F884" s="107"/>
      <c r="G884" s="107"/>
      <c r="H884" s="107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7"/>
    </row>
    <row r="885" ht="15.75" customHeight="1" spans="1:21">
      <c r="A885" s="107"/>
      <c r="B885" s="107"/>
      <c r="C885" s="107"/>
      <c r="D885" s="107"/>
      <c r="E885" s="107"/>
      <c r="F885" s="107"/>
      <c r="G885" s="107"/>
      <c r="H885" s="107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7"/>
    </row>
    <row r="886" ht="15.75" customHeight="1" spans="1:21">
      <c r="A886" s="107"/>
      <c r="B886" s="107"/>
      <c r="C886" s="107"/>
      <c r="D886" s="107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7"/>
    </row>
    <row r="887" ht="15.75" customHeight="1" spans="1:21">
      <c r="A887" s="107"/>
      <c r="B887" s="107"/>
      <c r="C887" s="107"/>
      <c r="D887" s="107"/>
      <c r="E887" s="107"/>
      <c r="F887" s="107"/>
      <c r="G887" s="107"/>
      <c r="H887" s="107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7"/>
    </row>
    <row r="888" ht="15.75" customHeight="1" spans="1:21">
      <c r="A888" s="107"/>
      <c r="B888" s="107"/>
      <c r="C888" s="107"/>
      <c r="D888" s="107"/>
      <c r="E888" s="107"/>
      <c r="F888" s="107"/>
      <c r="G888" s="107"/>
      <c r="H888" s="107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7"/>
    </row>
    <row r="889" ht="15.75" customHeight="1" spans="1:21">
      <c r="A889" s="107"/>
      <c r="B889" s="107"/>
      <c r="C889" s="107"/>
      <c r="D889" s="107"/>
      <c r="E889" s="107"/>
      <c r="F889" s="107"/>
      <c r="G889" s="107"/>
      <c r="H889" s="107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7"/>
    </row>
    <row r="890" ht="15.75" customHeight="1" spans="1:21">
      <c r="A890" s="107"/>
      <c r="B890" s="107"/>
      <c r="C890" s="107"/>
      <c r="D890" s="107"/>
      <c r="E890" s="107"/>
      <c r="F890" s="107"/>
      <c r="G890" s="107"/>
      <c r="H890" s="107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7"/>
    </row>
    <row r="891" ht="15.75" customHeight="1" spans="1:21">
      <c r="A891" s="107"/>
      <c r="B891" s="107"/>
      <c r="C891" s="107"/>
      <c r="D891" s="107"/>
      <c r="E891" s="107"/>
      <c r="F891" s="107"/>
      <c r="G891" s="107"/>
      <c r="H891" s="107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7"/>
    </row>
    <row r="892" ht="15.75" customHeight="1" spans="1:21">
      <c r="A892" s="107"/>
      <c r="B892" s="107"/>
      <c r="C892" s="107"/>
      <c r="D892" s="107"/>
      <c r="E892" s="107"/>
      <c r="F892" s="107"/>
      <c r="G892" s="107"/>
      <c r="H892" s="107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7"/>
    </row>
    <row r="893" ht="15.75" customHeight="1" spans="1:21">
      <c r="A893" s="107"/>
      <c r="B893" s="107"/>
      <c r="C893" s="107"/>
      <c r="D893" s="107"/>
      <c r="E893" s="107"/>
      <c r="F893" s="107"/>
      <c r="G893" s="107"/>
      <c r="H893" s="107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7"/>
    </row>
    <row r="894" ht="15.75" customHeight="1" spans="1:21">
      <c r="A894" s="107"/>
      <c r="B894" s="107"/>
      <c r="C894" s="107"/>
      <c r="D894" s="107"/>
      <c r="E894" s="107"/>
      <c r="F894" s="107"/>
      <c r="G894" s="107"/>
      <c r="H894" s="107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7"/>
    </row>
    <row r="895" ht="15.75" customHeight="1" spans="1:21">
      <c r="A895" s="107"/>
      <c r="B895" s="107"/>
      <c r="C895" s="107"/>
      <c r="D895" s="107"/>
      <c r="E895" s="107"/>
      <c r="F895" s="107"/>
      <c r="G895" s="107"/>
      <c r="H895" s="107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7"/>
    </row>
    <row r="896" ht="15.75" customHeight="1" spans="1:21">
      <c r="A896" s="107"/>
      <c r="B896" s="107"/>
      <c r="C896" s="107"/>
      <c r="D896" s="107"/>
      <c r="E896" s="107"/>
      <c r="F896" s="107"/>
      <c r="G896" s="107"/>
      <c r="H896" s="107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7"/>
    </row>
    <row r="897" ht="15.75" customHeight="1" spans="1:21">
      <c r="A897" s="107"/>
      <c r="B897" s="107"/>
      <c r="C897" s="107"/>
      <c r="D897" s="107"/>
      <c r="E897" s="107"/>
      <c r="F897" s="107"/>
      <c r="G897" s="107"/>
      <c r="H897" s="107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7"/>
    </row>
    <row r="898" ht="15.75" customHeight="1" spans="1:21">
      <c r="A898" s="107"/>
      <c r="B898" s="107"/>
      <c r="C898" s="107"/>
      <c r="D898" s="107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</row>
    <row r="899" ht="15.75" customHeight="1" spans="1:21">
      <c r="A899" s="107"/>
      <c r="B899" s="107"/>
      <c r="C899" s="107"/>
      <c r="D899" s="107"/>
      <c r="E899" s="107"/>
      <c r="F899" s="107"/>
      <c r="G899" s="107"/>
      <c r="H899" s="107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7"/>
    </row>
    <row r="900" ht="15.75" customHeight="1" spans="1:21">
      <c r="A900" s="107"/>
      <c r="B900" s="107"/>
      <c r="C900" s="107"/>
      <c r="D900" s="107"/>
      <c r="E900" s="107"/>
      <c r="F900" s="107"/>
      <c r="G900" s="107"/>
      <c r="H900" s="107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7"/>
    </row>
    <row r="901" ht="15.75" customHeight="1" spans="1:21">
      <c r="A901" s="107"/>
      <c r="B901" s="107"/>
      <c r="C901" s="107"/>
      <c r="D901" s="107"/>
      <c r="E901" s="107"/>
      <c r="F901" s="107"/>
      <c r="G901" s="107"/>
      <c r="H901" s="107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7"/>
    </row>
    <row r="902" ht="15.75" customHeight="1" spans="1:21">
      <c r="A902" s="107"/>
      <c r="B902" s="107"/>
      <c r="C902" s="107"/>
      <c r="D902" s="107"/>
      <c r="E902" s="107"/>
      <c r="F902" s="107"/>
      <c r="G902" s="107"/>
      <c r="H902" s="107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7"/>
    </row>
    <row r="903" ht="15.75" customHeight="1" spans="1:21">
      <c r="A903" s="107"/>
      <c r="B903" s="107"/>
      <c r="C903" s="107"/>
      <c r="D903" s="107"/>
      <c r="E903" s="107"/>
      <c r="F903" s="107"/>
      <c r="G903" s="107"/>
      <c r="H903" s="107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7"/>
    </row>
    <row r="904" ht="15.75" customHeight="1" spans="1:21">
      <c r="A904" s="107"/>
      <c r="B904" s="107"/>
      <c r="C904" s="107"/>
      <c r="D904" s="107"/>
      <c r="E904" s="107"/>
      <c r="F904" s="107"/>
      <c r="G904" s="107"/>
      <c r="H904" s="107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7"/>
    </row>
    <row r="905" ht="15.75" customHeight="1" spans="1:21">
      <c r="A905" s="107"/>
      <c r="B905" s="107"/>
      <c r="C905" s="107"/>
      <c r="D905" s="107"/>
      <c r="E905" s="107"/>
      <c r="F905" s="107"/>
      <c r="G905" s="107"/>
      <c r="H905" s="107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7"/>
    </row>
    <row r="906" ht="15.75" customHeight="1" spans="1:21">
      <c r="A906" s="107"/>
      <c r="B906" s="107"/>
      <c r="C906" s="107"/>
      <c r="D906" s="107"/>
      <c r="E906" s="107"/>
      <c r="F906" s="107"/>
      <c r="G906" s="107"/>
      <c r="H906" s="107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7"/>
    </row>
    <row r="907" ht="15.75" customHeight="1" spans="1:21">
      <c r="A907" s="107"/>
      <c r="B907" s="107"/>
      <c r="C907" s="107"/>
      <c r="D907" s="107"/>
      <c r="E907" s="107"/>
      <c r="F907" s="107"/>
      <c r="G907" s="107"/>
      <c r="H907" s="107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7"/>
    </row>
    <row r="908" ht="15.75" customHeight="1" spans="1:21">
      <c r="A908" s="107"/>
      <c r="B908" s="107"/>
      <c r="C908" s="107"/>
      <c r="D908" s="107"/>
      <c r="E908" s="107"/>
      <c r="F908" s="107"/>
      <c r="G908" s="107"/>
      <c r="H908" s="107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7"/>
    </row>
    <row r="909" ht="15.75" customHeight="1" spans="1:21">
      <c r="A909" s="107"/>
      <c r="B909" s="107"/>
      <c r="C909" s="107"/>
      <c r="D909" s="107"/>
      <c r="E909" s="107"/>
      <c r="F909" s="107"/>
      <c r="G909" s="107"/>
      <c r="H909" s="107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7"/>
    </row>
    <row r="910" ht="15.75" customHeight="1" spans="1:21">
      <c r="A910" s="107"/>
      <c r="B910" s="107"/>
      <c r="C910" s="107"/>
      <c r="D910" s="107"/>
      <c r="E910" s="107"/>
      <c r="F910" s="107"/>
      <c r="G910" s="107"/>
      <c r="H910" s="107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7"/>
    </row>
    <row r="911" ht="15.75" customHeight="1" spans="1:21">
      <c r="A911" s="107"/>
      <c r="B911" s="107"/>
      <c r="C911" s="107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</row>
    <row r="912" ht="15.75" customHeight="1" spans="1:21">
      <c r="A912" s="107"/>
      <c r="B912" s="107"/>
      <c r="C912" s="107"/>
      <c r="D912" s="107"/>
      <c r="E912" s="107"/>
      <c r="F912" s="107"/>
      <c r="G912" s="107"/>
      <c r="H912" s="107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7"/>
    </row>
    <row r="913" ht="15.75" customHeight="1" spans="1:21">
      <c r="A913" s="107"/>
      <c r="B913" s="107"/>
      <c r="C913" s="107"/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</row>
    <row r="914" ht="15.75" customHeight="1" spans="1:21">
      <c r="A914" s="107"/>
      <c r="B914" s="107"/>
      <c r="C914" s="107"/>
      <c r="D914" s="107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7"/>
    </row>
    <row r="915" ht="15.75" customHeight="1" spans="1:21">
      <c r="A915" s="107"/>
      <c r="B915" s="107"/>
      <c r="C915" s="107"/>
      <c r="D915" s="107"/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</row>
    <row r="916" ht="15.75" customHeight="1" spans="1:21">
      <c r="A916" s="107"/>
      <c r="B916" s="107"/>
      <c r="C916" s="107"/>
      <c r="D916" s="107"/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</row>
    <row r="917" ht="15.75" customHeight="1" spans="1:21">
      <c r="A917" s="107"/>
      <c r="B917" s="107"/>
      <c r="C917" s="107"/>
      <c r="D917" s="107"/>
      <c r="E917" s="107"/>
      <c r="F917" s="107"/>
      <c r="G917" s="107"/>
      <c r="H917" s="107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7"/>
    </row>
    <row r="918" ht="15.75" customHeight="1" spans="1:21">
      <c r="A918" s="107"/>
      <c r="B918" s="107"/>
      <c r="C918" s="107"/>
      <c r="D918" s="107"/>
      <c r="E918" s="107"/>
      <c r="F918" s="107"/>
      <c r="G918" s="107"/>
      <c r="H918" s="107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7"/>
    </row>
    <row r="919" ht="15.75" customHeight="1" spans="1:21">
      <c r="A919" s="107"/>
      <c r="B919" s="107"/>
      <c r="C919" s="107"/>
      <c r="D919" s="107"/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</row>
    <row r="920" ht="15.75" customHeight="1" spans="1:21">
      <c r="A920" s="107"/>
      <c r="B920" s="107"/>
      <c r="C920" s="107"/>
      <c r="D920" s="107"/>
      <c r="E920" s="107"/>
      <c r="F920" s="107"/>
      <c r="G920" s="107"/>
      <c r="H920" s="107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7"/>
    </row>
    <row r="921" ht="15.75" customHeight="1" spans="1:21">
      <c r="A921" s="107"/>
      <c r="B921" s="107"/>
      <c r="C921" s="107"/>
      <c r="D921" s="107"/>
      <c r="E921" s="107"/>
      <c r="F921" s="107"/>
      <c r="G921" s="107"/>
      <c r="H921" s="107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7"/>
    </row>
    <row r="922" ht="15.75" customHeight="1" spans="1:21">
      <c r="A922" s="107"/>
      <c r="B922" s="107"/>
      <c r="C922" s="107"/>
      <c r="D922" s="107"/>
      <c r="E922" s="107"/>
      <c r="F922" s="107"/>
      <c r="G922" s="107"/>
      <c r="H922" s="107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7"/>
    </row>
    <row r="923" ht="15.75" customHeight="1" spans="1:21">
      <c r="A923" s="107"/>
      <c r="B923" s="107"/>
      <c r="C923" s="107"/>
      <c r="D923" s="107"/>
      <c r="E923" s="107"/>
      <c r="F923" s="107"/>
      <c r="G923" s="107"/>
      <c r="H923" s="107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7"/>
    </row>
    <row r="924" ht="15.75" customHeight="1" spans="1:21">
      <c r="A924" s="107"/>
      <c r="B924" s="107"/>
      <c r="C924" s="107"/>
      <c r="D924" s="107"/>
      <c r="E924" s="107"/>
      <c r="F924" s="107"/>
      <c r="G924" s="107"/>
      <c r="H924" s="107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7"/>
    </row>
    <row r="925" ht="15.75" customHeight="1" spans="1:21">
      <c r="A925" s="107"/>
      <c r="B925" s="107"/>
      <c r="C925" s="107"/>
      <c r="D925" s="107"/>
      <c r="E925" s="107"/>
      <c r="F925" s="107"/>
      <c r="G925" s="107"/>
      <c r="H925" s="107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7"/>
    </row>
    <row r="926" ht="15.75" customHeight="1" spans="1:21">
      <c r="A926" s="107"/>
      <c r="B926" s="107"/>
      <c r="C926" s="107"/>
      <c r="D926" s="107"/>
      <c r="E926" s="107"/>
      <c r="F926" s="107"/>
      <c r="G926" s="107"/>
      <c r="H926" s="107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7"/>
    </row>
    <row r="927" ht="15.75" customHeight="1" spans="1:21">
      <c r="A927" s="107"/>
      <c r="B927" s="107"/>
      <c r="C927" s="107"/>
      <c r="D927" s="107"/>
      <c r="E927" s="107"/>
      <c r="F927" s="107"/>
      <c r="G927" s="107"/>
      <c r="H927" s="107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7"/>
    </row>
    <row r="928" ht="15.75" customHeight="1" spans="1:21">
      <c r="A928" s="107"/>
      <c r="B928" s="107"/>
      <c r="C928" s="107"/>
      <c r="D928" s="107"/>
      <c r="E928" s="107"/>
      <c r="F928" s="107"/>
      <c r="G928" s="107"/>
      <c r="H928" s="107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7"/>
    </row>
    <row r="929" ht="15.75" customHeight="1" spans="1:21">
      <c r="A929" s="107"/>
      <c r="B929" s="107"/>
      <c r="C929" s="107"/>
      <c r="D929" s="107"/>
      <c r="E929" s="107"/>
      <c r="F929" s="107"/>
      <c r="G929" s="107"/>
      <c r="H929" s="107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7"/>
    </row>
    <row r="930" ht="15.75" customHeight="1" spans="1:21">
      <c r="A930" s="107"/>
      <c r="B930" s="107"/>
      <c r="C930" s="107"/>
      <c r="D930" s="107"/>
      <c r="E930" s="107"/>
      <c r="F930" s="107"/>
      <c r="G930" s="107"/>
      <c r="H930" s="107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7"/>
    </row>
    <row r="931" ht="15.75" customHeight="1" spans="1:21">
      <c r="A931" s="107"/>
      <c r="B931" s="107"/>
      <c r="C931" s="107"/>
      <c r="D931" s="107"/>
      <c r="E931" s="107"/>
      <c r="F931" s="107"/>
      <c r="G931" s="107"/>
      <c r="H931" s="107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7"/>
    </row>
    <row r="932" ht="15.75" customHeight="1" spans="1:21">
      <c r="A932" s="107"/>
      <c r="B932" s="107"/>
      <c r="C932" s="107"/>
      <c r="D932" s="107"/>
      <c r="E932" s="107"/>
      <c r="F932" s="107"/>
      <c r="G932" s="107"/>
      <c r="H932" s="107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7"/>
    </row>
    <row r="933" ht="15.75" customHeight="1" spans="1:21">
      <c r="A933" s="107"/>
      <c r="B933" s="107"/>
      <c r="C933" s="107"/>
      <c r="D933" s="107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</row>
    <row r="934" ht="15.75" customHeight="1" spans="1:21">
      <c r="A934" s="107"/>
      <c r="B934" s="107"/>
      <c r="C934" s="107"/>
      <c r="D934" s="107"/>
      <c r="E934" s="107"/>
      <c r="F934" s="107"/>
      <c r="G934" s="107"/>
      <c r="H934" s="107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7"/>
    </row>
    <row r="935" ht="15.75" customHeight="1" spans="1:21">
      <c r="A935" s="107"/>
      <c r="B935" s="107"/>
      <c r="C935" s="107"/>
      <c r="D935" s="107"/>
      <c r="E935" s="107"/>
      <c r="F935" s="107"/>
      <c r="G935" s="107"/>
      <c r="H935" s="107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7"/>
    </row>
    <row r="936" ht="15.75" customHeight="1" spans="1:21">
      <c r="A936" s="107"/>
      <c r="B936" s="107"/>
      <c r="C936" s="107"/>
      <c r="D936" s="107"/>
      <c r="E936" s="107"/>
      <c r="F936" s="107"/>
      <c r="G936" s="107"/>
      <c r="H936" s="107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7"/>
    </row>
    <row r="937" ht="15.75" customHeight="1" spans="1:21">
      <c r="A937" s="107"/>
      <c r="B937" s="107"/>
      <c r="C937" s="107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7"/>
    </row>
    <row r="938" ht="15.75" customHeight="1" spans="1:21">
      <c r="A938" s="107"/>
      <c r="B938" s="107"/>
      <c r="C938" s="107"/>
      <c r="D938" s="107"/>
      <c r="E938" s="107"/>
      <c r="F938" s="107"/>
      <c r="G938" s="107"/>
      <c r="H938" s="107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7"/>
    </row>
    <row r="939" ht="15.75" customHeight="1" spans="1:21">
      <c r="A939" s="107"/>
      <c r="B939" s="107"/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7"/>
    </row>
    <row r="940" ht="15.75" customHeight="1" spans="1:21">
      <c r="A940" s="107"/>
      <c r="B940" s="107"/>
      <c r="C940" s="107"/>
      <c r="D940" s="107"/>
      <c r="E940" s="107"/>
      <c r="F940" s="107"/>
      <c r="G940" s="107"/>
      <c r="H940" s="107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7"/>
    </row>
    <row r="941" ht="15.75" customHeight="1" spans="1:21">
      <c r="A941" s="107"/>
      <c r="B941" s="107"/>
      <c r="C941" s="107"/>
      <c r="D941" s="107"/>
      <c r="E941" s="107"/>
      <c r="F941" s="107"/>
      <c r="G941" s="107"/>
      <c r="H941" s="107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7"/>
    </row>
    <row r="942" ht="15.75" customHeight="1" spans="1:21">
      <c r="A942" s="107"/>
      <c r="B942" s="107"/>
      <c r="C942" s="107"/>
      <c r="D942" s="107"/>
      <c r="E942" s="107"/>
      <c r="F942" s="107"/>
      <c r="G942" s="107"/>
      <c r="H942" s="107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7"/>
    </row>
    <row r="943" ht="15.75" customHeight="1" spans="1:21">
      <c r="A943" s="107"/>
      <c r="B943" s="107"/>
      <c r="C943" s="107"/>
      <c r="D943" s="107"/>
      <c r="E943" s="107"/>
      <c r="F943" s="107"/>
      <c r="G943" s="107"/>
      <c r="H943" s="107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7"/>
    </row>
    <row r="944" ht="15.75" customHeight="1" spans="1:21">
      <c r="A944" s="107"/>
      <c r="B944" s="107"/>
      <c r="C944" s="107"/>
      <c r="D944" s="107"/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</row>
    <row r="945" ht="15.75" customHeight="1" spans="1:21">
      <c r="A945" s="107"/>
      <c r="B945" s="107"/>
      <c r="C945" s="107"/>
      <c r="D945" s="107"/>
      <c r="E945" s="107"/>
      <c r="F945" s="107"/>
      <c r="G945" s="107"/>
      <c r="H945" s="107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7"/>
    </row>
    <row r="946" ht="15.75" customHeight="1" spans="1:21">
      <c r="A946" s="107"/>
      <c r="B946" s="107"/>
      <c r="C946" s="107"/>
      <c r="D946" s="107"/>
      <c r="E946" s="107"/>
      <c r="F946" s="107"/>
      <c r="G946" s="107"/>
      <c r="H946" s="107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7"/>
    </row>
    <row r="947" ht="15.75" customHeight="1" spans="1:21">
      <c r="A947" s="107"/>
      <c r="B947" s="107"/>
      <c r="C947" s="107"/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</row>
    <row r="948" ht="15.75" customHeight="1" spans="1:21">
      <c r="A948" s="107"/>
      <c r="B948" s="107"/>
      <c r="C948" s="107"/>
      <c r="D948" s="107"/>
      <c r="E948" s="107"/>
      <c r="F948" s="107"/>
      <c r="G948" s="107"/>
      <c r="H948" s="107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7"/>
    </row>
    <row r="949" ht="15.75" customHeight="1" spans="1:21">
      <c r="A949" s="107"/>
      <c r="B949" s="107"/>
      <c r="C949" s="107"/>
      <c r="D949" s="107"/>
      <c r="E949" s="107"/>
      <c r="F949" s="107"/>
      <c r="G949" s="107"/>
      <c r="H949" s="107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7"/>
    </row>
    <row r="950" ht="15.75" customHeight="1" spans="1:21">
      <c r="A950" s="107"/>
      <c r="B950" s="107"/>
      <c r="C950" s="107"/>
      <c r="D950" s="107"/>
      <c r="E950" s="107"/>
      <c r="F950" s="107"/>
      <c r="G950" s="107"/>
      <c r="H950" s="107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7"/>
    </row>
    <row r="951" ht="15.75" customHeight="1" spans="1:21">
      <c r="A951" s="107"/>
      <c r="B951" s="107"/>
      <c r="C951" s="107"/>
      <c r="D951" s="107"/>
      <c r="E951" s="107"/>
      <c r="F951" s="107"/>
      <c r="G951" s="107"/>
      <c r="H951" s="107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7"/>
    </row>
    <row r="952" ht="15.75" customHeight="1" spans="1:21">
      <c r="A952" s="107"/>
      <c r="B952" s="107"/>
      <c r="C952" s="107"/>
      <c r="D952" s="107"/>
      <c r="E952" s="107"/>
      <c r="F952" s="107"/>
      <c r="G952" s="107"/>
      <c r="H952" s="107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7"/>
    </row>
    <row r="953" ht="15.75" customHeight="1" spans="1:21">
      <c r="A953" s="107"/>
      <c r="B953" s="107"/>
      <c r="C953" s="107"/>
      <c r="D953" s="107"/>
      <c r="E953" s="107"/>
      <c r="F953" s="107"/>
      <c r="G953" s="107"/>
      <c r="H953" s="107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7"/>
    </row>
    <row r="954" ht="15.75" customHeight="1" spans="1:21">
      <c r="A954" s="107"/>
      <c r="B954" s="107"/>
      <c r="C954" s="107"/>
      <c r="D954" s="107"/>
      <c r="E954" s="107"/>
      <c r="F954" s="107"/>
      <c r="G954" s="107"/>
      <c r="H954" s="107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7"/>
    </row>
    <row r="955" ht="15.75" customHeight="1" spans="1:21">
      <c r="A955" s="107"/>
      <c r="B955" s="107"/>
      <c r="C955" s="107"/>
      <c r="D955" s="107"/>
      <c r="E955" s="107"/>
      <c r="F955" s="107"/>
      <c r="G955" s="107"/>
      <c r="H955" s="107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7"/>
    </row>
    <row r="956" ht="15.75" customHeight="1" spans="1:21">
      <c r="A956" s="107"/>
      <c r="B956" s="107"/>
      <c r="C956" s="107"/>
      <c r="D956" s="107"/>
      <c r="E956" s="107"/>
      <c r="F956" s="107"/>
      <c r="G956" s="107"/>
      <c r="H956" s="107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7"/>
    </row>
    <row r="957" ht="15.75" customHeight="1" spans="1:21">
      <c r="A957" s="107"/>
      <c r="B957" s="107"/>
      <c r="C957" s="107"/>
      <c r="D957" s="107"/>
      <c r="E957" s="107"/>
      <c r="F957" s="107"/>
      <c r="G957" s="107"/>
      <c r="H957" s="107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7"/>
    </row>
    <row r="958" ht="15.75" customHeight="1" spans="1:21">
      <c r="A958" s="107"/>
      <c r="B958" s="107"/>
      <c r="C958" s="107"/>
      <c r="D958" s="107"/>
      <c r="E958" s="107"/>
      <c r="F958" s="107"/>
      <c r="G958" s="107"/>
      <c r="H958" s="107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7"/>
    </row>
    <row r="959" ht="15.75" customHeight="1" spans="1:21">
      <c r="A959" s="107"/>
      <c r="B959" s="107"/>
      <c r="C959" s="107"/>
      <c r="D959" s="107"/>
      <c r="E959" s="107"/>
      <c r="F959" s="107"/>
      <c r="G959" s="107"/>
      <c r="H959" s="107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7"/>
    </row>
    <row r="960" ht="15.75" customHeight="1" spans="1:21">
      <c r="A960" s="107"/>
      <c r="B960" s="107"/>
      <c r="C960" s="107"/>
      <c r="D960" s="107"/>
      <c r="E960" s="107"/>
      <c r="F960" s="107"/>
      <c r="G960" s="107"/>
      <c r="H960" s="107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7"/>
    </row>
    <row r="961" ht="15.75" customHeight="1" spans="1:21">
      <c r="A961" s="107"/>
      <c r="B961" s="107"/>
      <c r="C961" s="107"/>
      <c r="D961" s="107"/>
      <c r="E961" s="107"/>
      <c r="F961" s="107"/>
      <c r="G961" s="107"/>
      <c r="H961" s="107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7"/>
    </row>
    <row r="962" ht="15.75" customHeight="1" spans="1:21">
      <c r="A962" s="107"/>
      <c r="B962" s="107"/>
      <c r="C962" s="107"/>
      <c r="D962" s="107"/>
      <c r="E962" s="107"/>
      <c r="F962" s="107"/>
      <c r="G962" s="107"/>
      <c r="H962" s="107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7"/>
    </row>
    <row r="963" ht="15.75" customHeight="1" spans="1:21">
      <c r="A963" s="107"/>
      <c r="B963" s="107"/>
      <c r="C963" s="107"/>
      <c r="D963" s="107"/>
      <c r="E963" s="107"/>
      <c r="F963" s="107"/>
      <c r="G963" s="107"/>
      <c r="H963" s="107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7"/>
    </row>
    <row r="964" ht="15.75" customHeight="1" spans="1:21">
      <c r="A964" s="107"/>
      <c r="B964" s="107"/>
      <c r="C964" s="107"/>
      <c r="D964" s="107"/>
      <c r="E964" s="107"/>
      <c r="F964" s="107"/>
      <c r="G964" s="107"/>
      <c r="H964" s="107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7"/>
    </row>
    <row r="965" ht="15.75" customHeight="1" spans="1:21">
      <c r="A965" s="107"/>
      <c r="B965" s="107"/>
      <c r="C965" s="107"/>
      <c r="D965" s="107"/>
      <c r="E965" s="107"/>
      <c r="F965" s="107"/>
      <c r="G965" s="107"/>
      <c r="H965" s="107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7"/>
    </row>
    <row r="966" ht="15.75" customHeight="1" spans="1:21">
      <c r="A966" s="107"/>
      <c r="B966" s="107"/>
      <c r="C966" s="107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</row>
    <row r="967" ht="15.75" customHeight="1" spans="1:21">
      <c r="A967" s="107"/>
      <c r="B967" s="107"/>
      <c r="C967" s="107"/>
      <c r="D967" s="107"/>
      <c r="E967" s="107"/>
      <c r="F967" s="107"/>
      <c r="G967" s="107"/>
      <c r="H967" s="107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7"/>
    </row>
    <row r="968" ht="15.75" customHeight="1" spans="1:21">
      <c r="A968" s="107"/>
      <c r="B968" s="107"/>
      <c r="C968" s="107"/>
      <c r="D968" s="107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7"/>
    </row>
    <row r="969" ht="15.75" customHeight="1" spans="1:21">
      <c r="A969" s="107"/>
      <c r="B969" s="107"/>
      <c r="C969" s="107"/>
      <c r="D969" s="107"/>
      <c r="E969" s="107"/>
      <c r="F969" s="107"/>
      <c r="G969" s="107"/>
      <c r="H969" s="107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7"/>
    </row>
    <row r="970" ht="15.75" customHeight="1" spans="1:21">
      <c r="A970" s="107"/>
      <c r="B970" s="107"/>
      <c r="C970" s="107"/>
      <c r="D970" s="107"/>
      <c r="E970" s="107"/>
      <c r="F970" s="107"/>
      <c r="G970" s="107"/>
      <c r="H970" s="107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7"/>
    </row>
    <row r="971" ht="15.75" customHeight="1" spans="1:21">
      <c r="A971" s="107"/>
      <c r="B971" s="107"/>
      <c r="C971" s="107"/>
      <c r="D971" s="107"/>
      <c r="E971" s="107"/>
      <c r="F971" s="107"/>
      <c r="G971" s="107"/>
      <c r="H971" s="107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7"/>
    </row>
    <row r="972" ht="15.75" customHeight="1" spans="1:21">
      <c r="A972" s="107"/>
      <c r="B972" s="107"/>
      <c r="C972" s="107"/>
      <c r="D972" s="107"/>
      <c r="E972" s="107"/>
      <c r="F972" s="107"/>
      <c r="G972" s="107"/>
      <c r="H972" s="107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7"/>
    </row>
    <row r="973" ht="15.75" customHeight="1" spans="1:21">
      <c r="A973" s="107"/>
      <c r="B973" s="107"/>
      <c r="C973" s="107"/>
      <c r="D973" s="107"/>
      <c r="E973" s="107"/>
      <c r="F973" s="107"/>
      <c r="G973" s="107"/>
      <c r="H973" s="107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7"/>
    </row>
    <row r="974" ht="15.75" customHeight="1" spans="1:21">
      <c r="A974" s="107"/>
      <c r="B974" s="107"/>
      <c r="C974" s="107"/>
      <c r="D974" s="107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7"/>
    </row>
    <row r="975" ht="15.75" customHeight="1" spans="1:21">
      <c r="A975" s="107"/>
      <c r="B975" s="107"/>
      <c r="C975" s="107"/>
      <c r="D975" s="107"/>
      <c r="E975" s="107"/>
      <c r="F975" s="107"/>
      <c r="G975" s="107"/>
      <c r="H975" s="107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7"/>
    </row>
    <row r="976" ht="15.75" customHeight="1" spans="1:21">
      <c r="A976" s="107"/>
      <c r="B976" s="107"/>
      <c r="C976" s="107"/>
      <c r="D976" s="107"/>
      <c r="E976" s="107"/>
      <c r="F976" s="107"/>
      <c r="G976" s="107"/>
      <c r="H976" s="107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7"/>
    </row>
    <row r="977" ht="15.75" customHeight="1" spans="1:21">
      <c r="A977" s="107"/>
      <c r="B977" s="107"/>
      <c r="C977" s="107"/>
      <c r="D977" s="107"/>
      <c r="E977" s="107"/>
      <c r="F977" s="107"/>
      <c r="G977" s="107"/>
      <c r="H977" s="107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7"/>
    </row>
    <row r="978" ht="15.75" customHeight="1" spans="1:21">
      <c r="A978" s="107"/>
      <c r="B978" s="107"/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</row>
    <row r="979" ht="15.75" customHeight="1" spans="1:21">
      <c r="A979" s="107"/>
      <c r="B979" s="107"/>
      <c r="C979" s="107"/>
      <c r="D979" s="107"/>
      <c r="E979" s="107"/>
      <c r="F979" s="107"/>
      <c r="G979" s="107"/>
      <c r="H979" s="107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7"/>
    </row>
    <row r="980" ht="15.75" customHeight="1" spans="1:21">
      <c r="A980" s="107"/>
      <c r="B980" s="107"/>
      <c r="C980" s="107"/>
      <c r="D980" s="107"/>
      <c r="E980" s="107"/>
      <c r="F980" s="107"/>
      <c r="G980" s="107"/>
      <c r="H980" s="107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7"/>
    </row>
    <row r="981" ht="15.75" customHeight="1" spans="1:21">
      <c r="A981" s="107"/>
      <c r="B981" s="107"/>
      <c r="C981" s="107"/>
      <c r="D981" s="107"/>
      <c r="E981" s="107"/>
      <c r="F981" s="107"/>
      <c r="G981" s="107"/>
      <c r="H981" s="107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7"/>
    </row>
    <row r="982" ht="15.75" customHeight="1" spans="1:21">
      <c r="A982" s="107"/>
      <c r="B982" s="107"/>
      <c r="C982" s="107"/>
      <c r="D982" s="107"/>
      <c r="E982" s="107"/>
      <c r="F982" s="107"/>
      <c r="G982" s="107"/>
      <c r="H982" s="107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7"/>
    </row>
    <row r="983" ht="15.75" customHeight="1" spans="1:21">
      <c r="A983" s="107"/>
      <c r="B983" s="107"/>
      <c r="C983" s="107"/>
      <c r="D983" s="107"/>
      <c r="E983" s="107"/>
      <c r="F983" s="107"/>
      <c r="G983" s="107"/>
      <c r="H983" s="107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7"/>
    </row>
    <row r="984" ht="15.75" customHeight="1" spans="1:21">
      <c r="A984" s="107"/>
      <c r="B984" s="107"/>
      <c r="C984" s="107"/>
      <c r="D984" s="107"/>
      <c r="E984" s="107"/>
      <c r="F984" s="107"/>
      <c r="G984" s="107"/>
      <c r="H984" s="107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7"/>
    </row>
    <row r="985" ht="15.75" customHeight="1" spans="1:21">
      <c r="A985" s="107"/>
      <c r="B985" s="107"/>
      <c r="C985" s="107"/>
      <c r="D985" s="107"/>
      <c r="E985" s="107"/>
      <c r="F985" s="107"/>
      <c r="G985" s="107"/>
      <c r="H985" s="107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7"/>
    </row>
    <row r="986" ht="15.75" customHeight="1" spans="1:21">
      <c r="A986" s="107"/>
      <c r="B986" s="107"/>
      <c r="C986" s="107"/>
      <c r="D986" s="107"/>
      <c r="E986" s="107"/>
      <c r="F986" s="107"/>
      <c r="G986" s="107"/>
      <c r="H986" s="107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7"/>
    </row>
    <row r="987" ht="15.75" customHeight="1" spans="1:21">
      <c r="A987" s="107"/>
      <c r="B987" s="107"/>
      <c r="C987" s="107"/>
      <c r="D987" s="107"/>
      <c r="E987" s="107"/>
      <c r="F987" s="107"/>
      <c r="G987" s="107"/>
      <c r="H987" s="107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7"/>
    </row>
    <row r="988" ht="15.75" customHeight="1" spans="1:21">
      <c r="A988" s="107"/>
      <c r="B988" s="107"/>
      <c r="C988" s="107"/>
      <c r="D988" s="107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7"/>
    </row>
    <row r="989" ht="15.75" customHeight="1" spans="1:21">
      <c r="A989" s="107"/>
      <c r="B989" s="107"/>
      <c r="C989" s="107"/>
      <c r="D989" s="107"/>
      <c r="E989" s="107"/>
      <c r="F989" s="107"/>
      <c r="G989" s="107"/>
      <c r="H989" s="107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7"/>
    </row>
    <row r="990" ht="15.75" customHeight="1" spans="1:21">
      <c r="A990" s="107"/>
      <c r="B990" s="107"/>
      <c r="C990" s="107"/>
      <c r="D990" s="107"/>
      <c r="E990" s="107"/>
      <c r="F990" s="107"/>
      <c r="G990" s="107"/>
      <c r="H990" s="107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7"/>
    </row>
    <row r="991" ht="15.75" customHeight="1" spans="1:21">
      <c r="A991" s="107"/>
      <c r="B991" s="107"/>
      <c r="C991" s="107"/>
      <c r="D991" s="107"/>
      <c r="E991" s="107"/>
      <c r="F991" s="107"/>
      <c r="G991" s="107"/>
      <c r="H991" s="107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7"/>
    </row>
    <row r="992" ht="15.75" customHeight="1" spans="1:21">
      <c r="A992" s="107"/>
      <c r="B992" s="107"/>
      <c r="C992" s="107"/>
      <c r="D992" s="107"/>
      <c r="E992" s="107"/>
      <c r="F992" s="107"/>
      <c r="G992" s="107"/>
      <c r="H992" s="107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7"/>
    </row>
    <row r="993" ht="15.75" customHeight="1" spans="1:21">
      <c r="A993" s="107"/>
      <c r="B993" s="107"/>
      <c r="C993" s="107"/>
      <c r="D993" s="107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7"/>
    </row>
    <row r="994" ht="15.75" customHeight="1" spans="1:21">
      <c r="A994" s="107"/>
      <c r="B994" s="107"/>
      <c r="C994" s="107"/>
      <c r="D994" s="107"/>
      <c r="E994" s="107"/>
      <c r="F994" s="107"/>
      <c r="G994" s="107"/>
      <c r="H994" s="107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7"/>
    </row>
    <row r="995" ht="15.75" customHeight="1" spans="1:21">
      <c r="A995" s="107"/>
      <c r="B995" s="107"/>
      <c r="C995" s="107"/>
      <c r="D995" s="107"/>
      <c r="E995" s="107"/>
      <c r="F995" s="107"/>
      <c r="G995" s="107"/>
      <c r="H995" s="107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7"/>
    </row>
    <row r="996" ht="15.75" customHeight="1" spans="1:21">
      <c r="A996" s="107"/>
      <c r="B996" s="107"/>
      <c r="C996" s="107"/>
      <c r="D996" s="107"/>
      <c r="E996" s="107"/>
      <c r="F996" s="107"/>
      <c r="G996" s="107"/>
      <c r="H996" s="107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7"/>
    </row>
    <row r="997" ht="15.75" customHeight="1" spans="1:21">
      <c r="A997" s="107"/>
      <c r="B997" s="107"/>
      <c r="C997" s="107"/>
      <c r="D997" s="107"/>
      <c r="E997" s="107"/>
      <c r="F997" s="107"/>
      <c r="G997" s="107"/>
      <c r="H997" s="107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7"/>
    </row>
    <row r="998" ht="15.75" customHeight="1" spans="1:21">
      <c r="A998" s="107"/>
      <c r="B998" s="107"/>
      <c r="C998" s="107"/>
      <c r="D998" s="107"/>
      <c r="E998" s="107"/>
      <c r="F998" s="107"/>
      <c r="G998" s="107"/>
      <c r="H998" s="107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7"/>
    </row>
    <row r="999" ht="15.75" customHeight="1" spans="1:21">
      <c r="A999" s="107"/>
      <c r="B999" s="107"/>
      <c r="C999" s="107"/>
      <c r="D999" s="107"/>
      <c r="E999" s="107"/>
      <c r="F999" s="107"/>
      <c r="G999" s="107"/>
      <c r="H999" s="107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7"/>
    </row>
    <row r="1000" ht="15.75" customHeight="1" spans="1:21">
      <c r="A1000" s="107"/>
      <c r="B1000" s="107"/>
      <c r="C1000" s="107"/>
      <c r="D1000" s="107"/>
      <c r="E1000" s="107"/>
      <c r="F1000" s="107"/>
      <c r="G1000" s="107"/>
      <c r="H1000" s="107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7"/>
    </row>
    <row r="1001" ht="15.75" customHeight="1" spans="1:21">
      <c r="A1001" s="107"/>
      <c r="B1001" s="107"/>
      <c r="C1001" s="107"/>
      <c r="D1001" s="107"/>
      <c r="E1001" s="107"/>
      <c r="F1001" s="107"/>
      <c r="G1001" s="107"/>
      <c r="H1001" s="107"/>
      <c r="I1001" s="107"/>
      <c r="J1001" s="107"/>
      <c r="K1001" s="107"/>
      <c r="L1001" s="107"/>
      <c r="M1001" s="107"/>
      <c r="N1001" s="107"/>
      <c r="O1001" s="107"/>
      <c r="P1001" s="107"/>
      <c r="Q1001" s="107"/>
      <c r="R1001" s="107"/>
      <c r="S1001" s="107"/>
      <c r="T1001" s="107"/>
      <c r="U1001" s="107"/>
    </row>
    <row r="1002" ht="15.75" customHeight="1" spans="1:21">
      <c r="A1002" s="107"/>
      <c r="B1002" s="107"/>
      <c r="C1002" s="107"/>
      <c r="D1002" s="107"/>
      <c r="E1002" s="107"/>
      <c r="F1002" s="107"/>
      <c r="G1002" s="107"/>
      <c r="H1002" s="107"/>
      <c r="I1002" s="107"/>
      <c r="J1002" s="107"/>
      <c r="K1002" s="107"/>
      <c r="L1002" s="107"/>
      <c r="M1002" s="107"/>
      <c r="N1002" s="107"/>
      <c r="O1002" s="107"/>
      <c r="P1002" s="107"/>
      <c r="Q1002" s="107"/>
      <c r="R1002" s="107"/>
      <c r="S1002" s="107"/>
      <c r="T1002" s="107"/>
      <c r="U1002" s="107"/>
    </row>
    <row r="1003" ht="15.75" customHeight="1" spans="1:21">
      <c r="A1003" s="107"/>
      <c r="B1003" s="107"/>
      <c r="C1003" s="107"/>
      <c r="D1003" s="107"/>
      <c r="E1003" s="107"/>
      <c r="F1003" s="107"/>
      <c r="G1003" s="107"/>
      <c r="H1003" s="107"/>
      <c r="I1003" s="107"/>
      <c r="J1003" s="107"/>
      <c r="K1003" s="107"/>
      <c r="L1003" s="107"/>
      <c r="M1003" s="107"/>
      <c r="N1003" s="107"/>
      <c r="O1003" s="107"/>
      <c r="P1003" s="107"/>
      <c r="Q1003" s="107"/>
      <c r="R1003" s="107"/>
      <c r="S1003" s="107"/>
      <c r="T1003" s="107"/>
      <c r="U1003" s="107"/>
    </row>
    <row r="1004" ht="15.75" customHeight="1" spans="1:21">
      <c r="A1004" s="107"/>
      <c r="B1004" s="107"/>
      <c r="C1004" s="107"/>
      <c r="D1004" s="107"/>
      <c r="E1004" s="107"/>
      <c r="F1004" s="107"/>
      <c r="G1004" s="107"/>
      <c r="H1004" s="107"/>
      <c r="I1004" s="107"/>
      <c r="J1004" s="107"/>
      <c r="K1004" s="107"/>
      <c r="L1004" s="107"/>
      <c r="M1004" s="107"/>
      <c r="N1004" s="107"/>
      <c r="O1004" s="107"/>
      <c r="P1004" s="107"/>
      <c r="Q1004" s="107"/>
      <c r="R1004" s="107"/>
      <c r="S1004" s="107"/>
      <c r="T1004" s="107"/>
      <c r="U1004" s="107"/>
    </row>
    <row r="1005" ht="15.75" customHeight="1" spans="1:21">
      <c r="A1005" s="107"/>
      <c r="B1005" s="107"/>
      <c r="C1005" s="107"/>
      <c r="D1005" s="107"/>
      <c r="E1005" s="107"/>
      <c r="F1005" s="107"/>
      <c r="G1005" s="107"/>
      <c r="H1005" s="107"/>
      <c r="I1005" s="107"/>
      <c r="J1005" s="107"/>
      <c r="K1005" s="107"/>
      <c r="L1005" s="107"/>
      <c r="M1005" s="107"/>
      <c r="N1005" s="107"/>
      <c r="O1005" s="107"/>
      <c r="P1005" s="107"/>
      <c r="Q1005" s="107"/>
      <c r="R1005" s="107"/>
      <c r="S1005" s="107"/>
      <c r="T1005" s="107"/>
      <c r="U1005" s="107"/>
    </row>
    <row r="1006" ht="15.75" customHeight="1" spans="1:21">
      <c r="A1006" s="107"/>
      <c r="B1006" s="107"/>
      <c r="C1006" s="107"/>
      <c r="D1006" s="107"/>
      <c r="E1006" s="107"/>
      <c r="F1006" s="107"/>
      <c r="G1006" s="107"/>
      <c r="H1006" s="107"/>
      <c r="I1006" s="107"/>
      <c r="J1006" s="107"/>
      <c r="K1006" s="107"/>
      <c r="L1006" s="107"/>
      <c r="M1006" s="107"/>
      <c r="N1006" s="107"/>
      <c r="O1006" s="107"/>
      <c r="P1006" s="107"/>
      <c r="Q1006" s="107"/>
      <c r="R1006" s="107"/>
      <c r="S1006" s="107"/>
      <c r="T1006" s="107"/>
      <c r="U1006" s="107"/>
    </row>
    <row r="1007" ht="15.75" customHeight="1" spans="1:21">
      <c r="A1007" s="107"/>
      <c r="B1007" s="107"/>
      <c r="C1007" s="107"/>
      <c r="D1007" s="107"/>
      <c r="E1007" s="107"/>
      <c r="F1007" s="107"/>
      <c r="G1007" s="107"/>
      <c r="H1007" s="107"/>
      <c r="I1007" s="107"/>
      <c r="J1007" s="107"/>
      <c r="K1007" s="107"/>
      <c r="L1007" s="107"/>
      <c r="M1007" s="107"/>
      <c r="N1007" s="107"/>
      <c r="O1007" s="107"/>
      <c r="P1007" s="107"/>
      <c r="Q1007" s="107"/>
      <c r="R1007" s="107"/>
      <c r="S1007" s="107"/>
      <c r="T1007" s="107"/>
      <c r="U1007" s="107"/>
    </row>
    <row r="1008" ht="15.75" customHeight="1" spans="1:21">
      <c r="A1008" s="107"/>
      <c r="B1008" s="107"/>
      <c r="C1008" s="107"/>
      <c r="D1008" s="107"/>
      <c r="E1008" s="107"/>
      <c r="F1008" s="107"/>
      <c r="G1008" s="107"/>
      <c r="H1008" s="107"/>
      <c r="I1008" s="107"/>
      <c r="J1008" s="107"/>
      <c r="K1008" s="107"/>
      <c r="L1008" s="107"/>
      <c r="M1008" s="107"/>
      <c r="N1008" s="107"/>
      <c r="O1008" s="107"/>
      <c r="P1008" s="107"/>
      <c r="Q1008" s="107"/>
      <c r="R1008" s="107"/>
      <c r="S1008" s="107"/>
      <c r="T1008" s="107"/>
      <c r="U1008" s="107"/>
    </row>
    <row r="1009" ht="15.75" customHeight="1" spans="1:21">
      <c r="A1009" s="107"/>
      <c r="B1009" s="107"/>
      <c r="C1009" s="107"/>
      <c r="D1009" s="107"/>
      <c r="E1009" s="107"/>
      <c r="F1009" s="107"/>
      <c r="G1009" s="107"/>
      <c r="H1009" s="107"/>
      <c r="I1009" s="107"/>
      <c r="J1009" s="107"/>
      <c r="K1009" s="107"/>
      <c r="L1009" s="107"/>
      <c r="M1009" s="107"/>
      <c r="N1009" s="107"/>
      <c r="O1009" s="107"/>
      <c r="P1009" s="107"/>
      <c r="Q1009" s="107"/>
      <c r="R1009" s="107"/>
      <c r="S1009" s="107"/>
      <c r="T1009" s="107"/>
      <c r="U1009" s="107"/>
    </row>
    <row r="1010" ht="15.75" customHeight="1" spans="1:21">
      <c r="A1010" s="107"/>
      <c r="B1010" s="107"/>
      <c r="C1010" s="107"/>
      <c r="D1010" s="107"/>
      <c r="E1010" s="107"/>
      <c r="F1010" s="107"/>
      <c r="G1010" s="107"/>
      <c r="H1010" s="107"/>
      <c r="I1010" s="107"/>
      <c r="J1010" s="107"/>
      <c r="K1010" s="107"/>
      <c r="L1010" s="107"/>
      <c r="M1010" s="107"/>
      <c r="N1010" s="107"/>
      <c r="O1010" s="107"/>
      <c r="P1010" s="107"/>
      <c r="Q1010" s="107"/>
      <c r="R1010" s="107"/>
      <c r="S1010" s="107"/>
      <c r="T1010" s="107"/>
      <c r="U1010" s="107"/>
    </row>
    <row r="1011" ht="15.75" customHeight="1" spans="1:21">
      <c r="A1011" s="107"/>
      <c r="B1011" s="107"/>
      <c r="C1011" s="107"/>
      <c r="D1011" s="107"/>
      <c r="E1011" s="107"/>
      <c r="F1011" s="107"/>
      <c r="G1011" s="107"/>
      <c r="H1011" s="107"/>
      <c r="I1011" s="107"/>
      <c r="J1011" s="107"/>
      <c r="K1011" s="107"/>
      <c r="L1011" s="107"/>
      <c r="M1011" s="107"/>
      <c r="N1011" s="107"/>
      <c r="O1011" s="107"/>
      <c r="P1011" s="107"/>
      <c r="Q1011" s="107"/>
      <c r="R1011" s="107"/>
      <c r="S1011" s="107"/>
      <c r="T1011" s="107"/>
      <c r="U1011" s="107"/>
    </row>
    <row r="1012" ht="15.75" customHeight="1" spans="1:21">
      <c r="A1012" s="107"/>
      <c r="B1012" s="107"/>
      <c r="C1012" s="107"/>
      <c r="D1012" s="107"/>
      <c r="E1012" s="107"/>
      <c r="F1012" s="107"/>
      <c r="G1012" s="107"/>
      <c r="H1012" s="107"/>
      <c r="I1012" s="107"/>
      <c r="J1012" s="107"/>
      <c r="K1012" s="107"/>
      <c r="L1012" s="107"/>
      <c r="M1012" s="107"/>
      <c r="N1012" s="107"/>
      <c r="O1012" s="107"/>
      <c r="P1012" s="107"/>
      <c r="Q1012" s="107"/>
      <c r="R1012" s="107"/>
      <c r="S1012" s="107"/>
      <c r="T1012" s="107"/>
      <c r="U1012" s="107"/>
    </row>
    <row r="1013" ht="15.75" customHeight="1" spans="1:21">
      <c r="A1013" s="107"/>
      <c r="B1013" s="107"/>
      <c r="C1013" s="107"/>
      <c r="D1013" s="107"/>
      <c r="E1013" s="107"/>
      <c r="F1013" s="107"/>
      <c r="G1013" s="107"/>
      <c r="H1013" s="107"/>
      <c r="I1013" s="107"/>
      <c r="J1013" s="107"/>
      <c r="K1013" s="107"/>
      <c r="L1013" s="107"/>
      <c r="M1013" s="107"/>
      <c r="N1013" s="107"/>
      <c r="O1013" s="107"/>
      <c r="P1013" s="107"/>
      <c r="Q1013" s="107"/>
      <c r="R1013" s="107"/>
      <c r="S1013" s="107"/>
      <c r="T1013" s="107"/>
      <c r="U1013" s="107"/>
    </row>
    <row r="1014" ht="15.75" customHeight="1" spans="1:21">
      <c r="A1014" s="107"/>
      <c r="B1014" s="107"/>
      <c r="C1014" s="107"/>
      <c r="D1014" s="107"/>
      <c r="E1014" s="107"/>
      <c r="F1014" s="107"/>
      <c r="G1014" s="107"/>
      <c r="H1014" s="107"/>
      <c r="I1014" s="107"/>
      <c r="J1014" s="107"/>
      <c r="K1014" s="107"/>
      <c r="L1014" s="107"/>
      <c r="M1014" s="107"/>
      <c r="N1014" s="107"/>
      <c r="O1014" s="107"/>
      <c r="P1014" s="107"/>
      <c r="Q1014" s="107"/>
      <c r="R1014" s="107"/>
      <c r="S1014" s="107"/>
      <c r="T1014" s="107"/>
      <c r="U1014" s="107"/>
    </row>
    <row r="1015" ht="15.75" customHeight="1" spans="1:21">
      <c r="A1015" s="107"/>
      <c r="B1015" s="107"/>
      <c r="C1015" s="107"/>
      <c r="D1015" s="107"/>
      <c r="E1015" s="107"/>
      <c r="F1015" s="107"/>
      <c r="G1015" s="107"/>
      <c r="H1015" s="107"/>
      <c r="I1015" s="107"/>
      <c r="J1015" s="107"/>
      <c r="K1015" s="107"/>
      <c r="L1015" s="107"/>
      <c r="M1015" s="107"/>
      <c r="N1015" s="107"/>
      <c r="O1015" s="107"/>
      <c r="P1015" s="107"/>
      <c r="Q1015" s="107"/>
      <c r="R1015" s="107"/>
      <c r="S1015" s="107"/>
      <c r="T1015" s="107"/>
      <c r="U1015" s="107"/>
    </row>
    <row r="1016" ht="15.75" customHeight="1" spans="1:21">
      <c r="A1016" s="107"/>
      <c r="B1016" s="107"/>
      <c r="C1016" s="107"/>
      <c r="D1016" s="107"/>
      <c r="E1016" s="107"/>
      <c r="F1016" s="107"/>
      <c r="G1016" s="107"/>
      <c r="H1016" s="107"/>
      <c r="I1016" s="107"/>
      <c r="J1016" s="107"/>
      <c r="K1016" s="107"/>
      <c r="L1016" s="107"/>
      <c r="M1016" s="107"/>
      <c r="N1016" s="107"/>
      <c r="O1016" s="107"/>
      <c r="P1016" s="107"/>
      <c r="Q1016" s="107"/>
      <c r="R1016" s="107"/>
      <c r="S1016" s="107"/>
      <c r="T1016" s="107"/>
      <c r="U1016" s="107"/>
    </row>
    <row r="1017" ht="15.75" customHeight="1" spans="1:21">
      <c r="A1017" s="107"/>
      <c r="B1017" s="107"/>
      <c r="C1017" s="107"/>
      <c r="D1017" s="107"/>
      <c r="E1017" s="107"/>
      <c r="F1017" s="107"/>
      <c r="G1017" s="107"/>
      <c r="H1017" s="107"/>
      <c r="I1017" s="107"/>
      <c r="J1017" s="107"/>
      <c r="K1017" s="107"/>
      <c r="L1017" s="107"/>
      <c r="M1017" s="107"/>
      <c r="N1017" s="107"/>
      <c r="O1017" s="107"/>
      <c r="P1017" s="107"/>
      <c r="Q1017" s="107"/>
      <c r="R1017" s="107"/>
      <c r="S1017" s="107"/>
      <c r="T1017" s="107"/>
      <c r="U1017" s="107"/>
    </row>
    <row r="1018" ht="15.75" customHeight="1" spans="1:21">
      <c r="A1018" s="107"/>
      <c r="B1018" s="107"/>
      <c r="C1018" s="107"/>
      <c r="D1018" s="107"/>
      <c r="E1018" s="107"/>
      <c r="F1018" s="107"/>
      <c r="G1018" s="107"/>
      <c r="H1018" s="107"/>
      <c r="I1018" s="107"/>
      <c r="J1018" s="107"/>
      <c r="K1018" s="107"/>
      <c r="L1018" s="107"/>
      <c r="M1018" s="107"/>
      <c r="N1018" s="107"/>
      <c r="O1018" s="107"/>
      <c r="P1018" s="107"/>
      <c r="Q1018" s="107"/>
      <c r="R1018" s="107"/>
      <c r="S1018" s="107"/>
      <c r="T1018" s="107"/>
      <c r="U1018" s="107"/>
    </row>
    <row r="1019" ht="15.75" customHeight="1" spans="1:21">
      <c r="A1019" s="107"/>
      <c r="B1019" s="107"/>
      <c r="C1019" s="107"/>
      <c r="D1019" s="107"/>
      <c r="E1019" s="107"/>
      <c r="F1019" s="107"/>
      <c r="G1019" s="107"/>
      <c r="H1019" s="107"/>
      <c r="I1019" s="107"/>
      <c r="J1019" s="107"/>
      <c r="K1019" s="107"/>
      <c r="L1019" s="107"/>
      <c r="M1019" s="107"/>
      <c r="N1019" s="107"/>
      <c r="O1019" s="107"/>
      <c r="P1019" s="107"/>
      <c r="Q1019" s="107"/>
      <c r="R1019" s="107"/>
      <c r="S1019" s="107"/>
      <c r="T1019" s="107"/>
      <c r="U1019" s="107"/>
    </row>
    <row r="1020" ht="15.75" customHeight="1" spans="1:21">
      <c r="A1020" s="107"/>
      <c r="B1020" s="107"/>
      <c r="C1020" s="107"/>
      <c r="D1020" s="107"/>
      <c r="E1020" s="107"/>
      <c r="F1020" s="107"/>
      <c r="G1020" s="107"/>
      <c r="H1020" s="107"/>
      <c r="I1020" s="107"/>
      <c r="J1020" s="107"/>
      <c r="K1020" s="107"/>
      <c r="L1020" s="107"/>
      <c r="M1020" s="107"/>
      <c r="N1020" s="107"/>
      <c r="O1020" s="107"/>
      <c r="P1020" s="107"/>
      <c r="Q1020" s="107"/>
      <c r="R1020" s="107"/>
      <c r="S1020" s="107"/>
      <c r="T1020" s="107"/>
      <c r="U1020" s="107"/>
    </row>
    <row r="1021" ht="15.75" customHeight="1" spans="1:21">
      <c r="A1021" s="107"/>
      <c r="B1021" s="107"/>
      <c r="C1021" s="107"/>
      <c r="D1021" s="107"/>
      <c r="E1021" s="107"/>
      <c r="F1021" s="107"/>
      <c r="G1021" s="107"/>
      <c r="H1021" s="107"/>
      <c r="I1021" s="107"/>
      <c r="J1021" s="107"/>
      <c r="K1021" s="107"/>
      <c r="L1021" s="107"/>
      <c r="M1021" s="107"/>
      <c r="N1021" s="107"/>
      <c r="O1021" s="107"/>
      <c r="P1021" s="107"/>
      <c r="Q1021" s="107"/>
      <c r="R1021" s="107"/>
      <c r="S1021" s="107"/>
      <c r="T1021" s="107"/>
      <c r="U1021" s="107"/>
    </row>
    <row r="1022" ht="15.75" customHeight="1" spans="1:21">
      <c r="A1022" s="107"/>
      <c r="B1022" s="107"/>
      <c r="C1022" s="107"/>
      <c r="D1022" s="107"/>
      <c r="E1022" s="107"/>
      <c r="F1022" s="107"/>
      <c r="G1022" s="107"/>
      <c r="H1022" s="107"/>
      <c r="I1022" s="107"/>
      <c r="J1022" s="107"/>
      <c r="K1022" s="107"/>
      <c r="L1022" s="107"/>
      <c r="M1022" s="107"/>
      <c r="N1022" s="107"/>
      <c r="O1022" s="107"/>
      <c r="P1022" s="107"/>
      <c r="Q1022" s="107"/>
      <c r="R1022" s="107"/>
      <c r="S1022" s="107"/>
      <c r="T1022" s="107"/>
      <c r="U1022" s="107"/>
    </row>
    <row r="1023" ht="15.75" customHeight="1" spans="1:21">
      <c r="A1023" s="107"/>
      <c r="B1023" s="107"/>
      <c r="C1023" s="107"/>
      <c r="D1023" s="107"/>
      <c r="E1023" s="107"/>
      <c r="F1023" s="107"/>
      <c r="G1023" s="107"/>
      <c r="H1023" s="107"/>
      <c r="I1023" s="107"/>
      <c r="J1023" s="107"/>
      <c r="K1023" s="107"/>
      <c r="L1023" s="107"/>
      <c r="M1023" s="107"/>
      <c r="N1023" s="107"/>
      <c r="O1023" s="107"/>
      <c r="P1023" s="107"/>
      <c r="Q1023" s="107"/>
      <c r="R1023" s="107"/>
      <c r="S1023" s="107"/>
      <c r="T1023" s="107"/>
      <c r="U1023" s="107"/>
    </row>
    <row r="1024" ht="15.75" customHeight="1" spans="1:21">
      <c r="A1024" s="107"/>
      <c r="B1024" s="107"/>
      <c r="C1024" s="107"/>
      <c r="D1024" s="107"/>
      <c r="E1024" s="107"/>
      <c r="F1024" s="107"/>
      <c r="G1024" s="107"/>
      <c r="H1024" s="107"/>
      <c r="I1024" s="107"/>
      <c r="J1024" s="107"/>
      <c r="K1024" s="107"/>
      <c r="L1024" s="107"/>
      <c r="M1024" s="107"/>
      <c r="N1024" s="107"/>
      <c r="O1024" s="107"/>
      <c r="P1024" s="107"/>
      <c r="Q1024" s="107"/>
      <c r="R1024" s="107"/>
      <c r="S1024" s="107"/>
      <c r="T1024" s="107"/>
      <c r="U1024" s="107"/>
    </row>
    <row r="1025" ht="15.75" customHeight="1" spans="1:21">
      <c r="A1025" s="107"/>
      <c r="B1025" s="107"/>
      <c r="C1025" s="107"/>
      <c r="D1025" s="107"/>
      <c r="E1025" s="107"/>
      <c r="F1025" s="107"/>
      <c r="G1025" s="107"/>
      <c r="H1025" s="107"/>
      <c r="I1025" s="107"/>
      <c r="J1025" s="107"/>
      <c r="K1025" s="107"/>
      <c r="L1025" s="107"/>
      <c r="M1025" s="107"/>
      <c r="N1025" s="107"/>
      <c r="O1025" s="107"/>
      <c r="P1025" s="107"/>
      <c r="Q1025" s="107"/>
      <c r="R1025" s="107"/>
      <c r="S1025" s="107"/>
      <c r="T1025" s="107"/>
      <c r="U1025" s="107"/>
    </row>
    <row r="1026" ht="15.75" customHeight="1" spans="1:21">
      <c r="A1026" s="107"/>
      <c r="B1026" s="107"/>
      <c r="C1026" s="107"/>
      <c r="D1026" s="107"/>
      <c r="E1026" s="107"/>
      <c r="F1026" s="107"/>
      <c r="G1026" s="107"/>
      <c r="H1026" s="107"/>
      <c r="I1026" s="107"/>
      <c r="J1026" s="107"/>
      <c r="K1026" s="107"/>
      <c r="L1026" s="107"/>
      <c r="M1026" s="107"/>
      <c r="N1026" s="107"/>
      <c r="O1026" s="107"/>
      <c r="P1026" s="107"/>
      <c r="Q1026" s="107"/>
      <c r="R1026" s="107"/>
      <c r="S1026" s="107"/>
      <c r="T1026" s="107"/>
      <c r="U1026" s="107"/>
    </row>
    <row r="1027" ht="15.75" customHeight="1" spans="1:21">
      <c r="A1027" s="107"/>
      <c r="B1027" s="107"/>
      <c r="C1027" s="107"/>
      <c r="D1027" s="107"/>
      <c r="E1027" s="107"/>
      <c r="F1027" s="107"/>
      <c r="G1027" s="107"/>
      <c r="H1027" s="107"/>
      <c r="I1027" s="107"/>
      <c r="J1027" s="107"/>
      <c r="K1027" s="107"/>
      <c r="L1027" s="107"/>
      <c r="M1027" s="107"/>
      <c r="N1027" s="107"/>
      <c r="O1027" s="107"/>
      <c r="P1027" s="107"/>
      <c r="Q1027" s="107"/>
      <c r="R1027" s="107"/>
      <c r="S1027" s="107"/>
      <c r="T1027" s="107"/>
      <c r="U1027" s="107"/>
    </row>
    <row r="1028" ht="15.75" customHeight="1" spans="1:21">
      <c r="A1028" s="107"/>
      <c r="B1028" s="107"/>
      <c r="C1028" s="107"/>
      <c r="D1028" s="107"/>
      <c r="E1028" s="107"/>
      <c r="F1028" s="107"/>
      <c r="G1028" s="107"/>
      <c r="H1028" s="107"/>
      <c r="I1028" s="107"/>
      <c r="J1028" s="107"/>
      <c r="K1028" s="107"/>
      <c r="L1028" s="107"/>
      <c r="M1028" s="107"/>
      <c r="N1028" s="107"/>
      <c r="O1028" s="107"/>
      <c r="P1028" s="107"/>
      <c r="Q1028" s="107"/>
      <c r="R1028" s="107"/>
      <c r="S1028" s="107"/>
      <c r="T1028" s="107"/>
      <c r="U1028" s="107"/>
    </row>
    <row r="1029" ht="15.75" customHeight="1" spans="1:21">
      <c r="A1029" s="107"/>
      <c r="B1029" s="107"/>
      <c r="C1029" s="107"/>
      <c r="D1029" s="107"/>
      <c r="E1029" s="107"/>
      <c r="F1029" s="107"/>
      <c r="G1029" s="107"/>
      <c r="H1029" s="107"/>
      <c r="I1029" s="107"/>
      <c r="J1029" s="107"/>
      <c r="K1029" s="107"/>
      <c r="L1029" s="107"/>
      <c r="M1029" s="107"/>
      <c r="N1029" s="107"/>
      <c r="O1029" s="107"/>
      <c r="P1029" s="107"/>
      <c r="Q1029" s="107"/>
      <c r="R1029" s="107"/>
      <c r="S1029" s="107"/>
      <c r="T1029" s="107"/>
      <c r="U1029" s="107"/>
    </row>
    <row r="1030" ht="15.75" customHeight="1" spans="1:21">
      <c r="A1030" s="107"/>
      <c r="B1030" s="107"/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7"/>
      <c r="M1030" s="107"/>
      <c r="N1030" s="107"/>
      <c r="O1030" s="107"/>
      <c r="P1030" s="107"/>
      <c r="Q1030" s="107"/>
      <c r="R1030" s="107"/>
      <c r="S1030" s="107"/>
      <c r="T1030" s="107"/>
      <c r="U1030" s="107"/>
    </row>
    <row r="1031" ht="15.75" customHeight="1" spans="1:21">
      <c r="A1031" s="107"/>
      <c r="B1031" s="107"/>
      <c r="C1031" s="107"/>
      <c r="D1031" s="107"/>
      <c r="E1031" s="107"/>
      <c r="F1031" s="107"/>
      <c r="G1031" s="107"/>
      <c r="H1031" s="107"/>
      <c r="I1031" s="107"/>
      <c r="J1031" s="107"/>
      <c r="K1031" s="107"/>
      <c r="L1031" s="107"/>
      <c r="M1031" s="107"/>
      <c r="N1031" s="107"/>
      <c r="O1031" s="107"/>
      <c r="P1031" s="107"/>
      <c r="Q1031" s="107"/>
      <c r="R1031" s="107"/>
      <c r="S1031" s="107"/>
      <c r="T1031" s="107"/>
      <c r="U1031" s="107"/>
    </row>
    <row r="1032" ht="15.75" customHeight="1" spans="1:21">
      <c r="A1032" s="107"/>
      <c r="B1032" s="107"/>
      <c r="C1032" s="107"/>
      <c r="D1032" s="107"/>
      <c r="E1032" s="107"/>
      <c r="F1032" s="107"/>
      <c r="G1032" s="107"/>
      <c r="H1032" s="107"/>
      <c r="I1032" s="107"/>
      <c r="J1032" s="107"/>
      <c r="K1032" s="107"/>
      <c r="L1032" s="107"/>
      <c r="M1032" s="107"/>
      <c r="N1032" s="107"/>
      <c r="O1032" s="107"/>
      <c r="P1032" s="107"/>
      <c r="Q1032" s="107"/>
      <c r="R1032" s="107"/>
      <c r="S1032" s="107"/>
      <c r="T1032" s="107"/>
      <c r="U1032" s="107"/>
    </row>
    <row r="1033" ht="15.75" customHeight="1" spans="1:21">
      <c r="A1033" s="107"/>
      <c r="B1033" s="107"/>
      <c r="C1033" s="107"/>
      <c r="D1033" s="107"/>
      <c r="E1033" s="107"/>
      <c r="F1033" s="107"/>
      <c r="G1033" s="107"/>
      <c r="H1033" s="107"/>
      <c r="I1033" s="107"/>
      <c r="J1033" s="107"/>
      <c r="K1033" s="107"/>
      <c r="L1033" s="107"/>
      <c r="M1033" s="107"/>
      <c r="N1033" s="107"/>
      <c r="O1033" s="107"/>
      <c r="P1033" s="107"/>
      <c r="Q1033" s="107"/>
      <c r="R1033" s="107"/>
      <c r="S1033" s="107"/>
      <c r="T1033" s="107"/>
      <c r="U1033" s="107"/>
    </row>
    <row r="1034" ht="15.75" customHeight="1" spans="1:21">
      <c r="A1034" s="107"/>
      <c r="B1034" s="107"/>
      <c r="C1034" s="107"/>
      <c r="D1034" s="107"/>
      <c r="E1034" s="107"/>
      <c r="F1034" s="107"/>
      <c r="G1034" s="107"/>
      <c r="H1034" s="107"/>
      <c r="I1034" s="107"/>
      <c r="J1034" s="107"/>
      <c r="K1034" s="107"/>
      <c r="L1034" s="107"/>
      <c r="M1034" s="107"/>
      <c r="N1034" s="107"/>
      <c r="O1034" s="107"/>
      <c r="P1034" s="107"/>
      <c r="Q1034" s="107"/>
      <c r="R1034" s="107"/>
      <c r="S1034" s="107"/>
      <c r="T1034" s="107"/>
      <c r="U1034" s="107"/>
    </row>
    <row r="1035" ht="15.75" customHeight="1" spans="1:21">
      <c r="A1035" s="107"/>
      <c r="B1035" s="107"/>
      <c r="C1035" s="107"/>
      <c r="D1035" s="107"/>
      <c r="E1035" s="107"/>
      <c r="F1035" s="107"/>
      <c r="G1035" s="107"/>
      <c r="H1035" s="107"/>
      <c r="I1035" s="107"/>
      <c r="J1035" s="107"/>
      <c r="K1035" s="107"/>
      <c r="L1035" s="107"/>
      <c r="M1035" s="107"/>
      <c r="N1035" s="107"/>
      <c r="O1035" s="107"/>
      <c r="P1035" s="107"/>
      <c r="Q1035" s="107"/>
      <c r="R1035" s="107"/>
      <c r="S1035" s="107"/>
      <c r="T1035" s="107"/>
      <c r="U1035" s="107"/>
    </row>
    <row r="1036" ht="15.75" customHeight="1" spans="1:21">
      <c r="A1036" s="107"/>
      <c r="B1036" s="107"/>
      <c r="C1036" s="107"/>
      <c r="D1036" s="107"/>
      <c r="E1036" s="107"/>
      <c r="F1036" s="107"/>
      <c r="G1036" s="107"/>
      <c r="H1036" s="107"/>
      <c r="I1036" s="107"/>
      <c r="J1036" s="107"/>
      <c r="K1036" s="107"/>
      <c r="L1036" s="107"/>
      <c r="M1036" s="107"/>
      <c r="N1036" s="107"/>
      <c r="O1036" s="107"/>
      <c r="P1036" s="107"/>
      <c r="Q1036" s="107"/>
      <c r="R1036" s="107"/>
      <c r="S1036" s="107"/>
      <c r="T1036" s="107"/>
      <c r="U1036" s="107"/>
    </row>
    <row r="1037" ht="15.75" customHeight="1" spans="1:21">
      <c r="A1037" s="107"/>
      <c r="B1037" s="107"/>
      <c r="C1037" s="107"/>
      <c r="D1037" s="107"/>
      <c r="E1037" s="107"/>
      <c r="F1037" s="107"/>
      <c r="G1037" s="107"/>
      <c r="H1037" s="107"/>
      <c r="I1037" s="107"/>
      <c r="J1037" s="107"/>
      <c r="K1037" s="107"/>
      <c r="L1037" s="107"/>
      <c r="M1037" s="107"/>
      <c r="N1037" s="107"/>
      <c r="O1037" s="107"/>
      <c r="P1037" s="107"/>
      <c r="Q1037" s="107"/>
      <c r="R1037" s="107"/>
      <c r="S1037" s="107"/>
      <c r="T1037" s="107"/>
      <c r="U1037" s="107"/>
    </row>
    <row r="1038" ht="15.75" customHeight="1" spans="1:21">
      <c r="A1038" s="107"/>
      <c r="B1038" s="107"/>
      <c r="C1038" s="107"/>
      <c r="D1038" s="107"/>
      <c r="E1038" s="107"/>
      <c r="F1038" s="107"/>
      <c r="G1038" s="107"/>
      <c r="H1038" s="107"/>
      <c r="I1038" s="107"/>
      <c r="J1038" s="107"/>
      <c r="K1038" s="107"/>
      <c r="L1038" s="107"/>
      <c r="M1038" s="107"/>
      <c r="N1038" s="107"/>
      <c r="O1038" s="107"/>
      <c r="P1038" s="107"/>
      <c r="Q1038" s="107"/>
      <c r="R1038" s="107"/>
      <c r="S1038" s="107"/>
      <c r="T1038" s="107"/>
      <c r="U1038" s="107"/>
    </row>
    <row r="1039" ht="15.75" customHeight="1" spans="1:21">
      <c r="A1039" s="107"/>
      <c r="B1039" s="107"/>
      <c r="C1039" s="107"/>
      <c r="D1039" s="107"/>
      <c r="E1039" s="107"/>
      <c r="F1039" s="107"/>
      <c r="G1039" s="107"/>
      <c r="H1039" s="107"/>
      <c r="I1039" s="107"/>
      <c r="J1039" s="107"/>
      <c r="K1039" s="107"/>
      <c r="L1039" s="107"/>
      <c r="M1039" s="107"/>
      <c r="N1039" s="107"/>
      <c r="O1039" s="107"/>
      <c r="P1039" s="107"/>
      <c r="Q1039" s="107"/>
      <c r="R1039" s="107"/>
      <c r="S1039" s="107"/>
      <c r="T1039" s="107"/>
      <c r="U1039" s="107"/>
    </row>
    <row r="1040" ht="15.75" customHeight="1" spans="1:21">
      <c r="A1040" s="107"/>
      <c r="B1040" s="107"/>
      <c r="C1040" s="107"/>
      <c r="D1040" s="107"/>
      <c r="E1040" s="107"/>
      <c r="F1040" s="107"/>
      <c r="G1040" s="107"/>
      <c r="H1040" s="107"/>
      <c r="I1040" s="107"/>
      <c r="J1040" s="107"/>
      <c r="K1040" s="107"/>
      <c r="L1040" s="107"/>
      <c r="M1040" s="107"/>
      <c r="N1040" s="107"/>
      <c r="O1040" s="107"/>
      <c r="P1040" s="107"/>
      <c r="Q1040" s="107"/>
      <c r="R1040" s="107"/>
      <c r="S1040" s="107"/>
      <c r="T1040" s="107"/>
      <c r="U1040" s="107"/>
    </row>
    <row r="1041" ht="15.75" customHeight="1" spans="1:21">
      <c r="A1041" s="107"/>
      <c r="B1041" s="107"/>
      <c r="C1041" s="107"/>
      <c r="D1041" s="107"/>
      <c r="E1041" s="107"/>
      <c r="F1041" s="107"/>
      <c r="G1041" s="107"/>
      <c r="H1041" s="107"/>
      <c r="I1041" s="107"/>
      <c r="J1041" s="107"/>
      <c r="K1041" s="107"/>
      <c r="L1041" s="107"/>
      <c r="M1041" s="107"/>
      <c r="N1041" s="107"/>
      <c r="O1041" s="107"/>
      <c r="P1041" s="107"/>
      <c r="Q1041" s="107"/>
      <c r="R1041" s="107"/>
      <c r="S1041" s="107"/>
      <c r="T1041" s="107"/>
      <c r="U1041" s="107"/>
    </row>
    <row r="1042" ht="15.75" customHeight="1" spans="1:21">
      <c r="A1042" s="107"/>
      <c r="B1042" s="107"/>
      <c r="C1042" s="107"/>
      <c r="D1042" s="107"/>
      <c r="E1042" s="107"/>
      <c r="F1042" s="107"/>
      <c r="G1042" s="107"/>
      <c r="H1042" s="107"/>
      <c r="I1042" s="107"/>
      <c r="J1042" s="107"/>
      <c r="K1042" s="107"/>
      <c r="L1042" s="107"/>
      <c r="M1042" s="107"/>
      <c r="N1042" s="107"/>
      <c r="O1042" s="107"/>
      <c r="P1042" s="107"/>
      <c r="Q1042" s="107"/>
      <c r="R1042" s="107"/>
      <c r="S1042" s="107"/>
      <c r="T1042" s="107"/>
      <c r="U1042" s="107"/>
    </row>
    <row r="1043" ht="15.75" customHeight="1" spans="1:21">
      <c r="A1043" s="107"/>
      <c r="B1043" s="107"/>
      <c r="C1043" s="107"/>
      <c r="D1043" s="107"/>
      <c r="E1043" s="107"/>
      <c r="F1043" s="107"/>
      <c r="G1043" s="107"/>
      <c r="H1043" s="107"/>
      <c r="I1043" s="107"/>
      <c r="J1043" s="107"/>
      <c r="K1043" s="107"/>
      <c r="L1043" s="107"/>
      <c r="M1043" s="107"/>
      <c r="N1043" s="107"/>
      <c r="O1043" s="107"/>
      <c r="P1043" s="107"/>
      <c r="Q1043" s="107"/>
      <c r="R1043" s="107"/>
      <c r="S1043" s="107"/>
      <c r="T1043" s="107"/>
      <c r="U1043" s="107"/>
    </row>
    <row r="1044" ht="15.75" customHeight="1" spans="1:21">
      <c r="A1044" s="107"/>
      <c r="B1044" s="107"/>
      <c r="C1044" s="107"/>
      <c r="D1044" s="107"/>
      <c r="E1044" s="107"/>
      <c r="F1044" s="107"/>
      <c r="G1044" s="107"/>
      <c r="H1044" s="107"/>
      <c r="I1044" s="107"/>
      <c r="J1044" s="107"/>
      <c r="K1044" s="107"/>
      <c r="L1044" s="107"/>
      <c r="M1044" s="107"/>
      <c r="N1044" s="107"/>
      <c r="O1044" s="107"/>
      <c r="P1044" s="107"/>
      <c r="Q1044" s="107"/>
      <c r="R1044" s="107"/>
      <c r="S1044" s="107"/>
      <c r="T1044" s="107"/>
      <c r="U1044" s="107"/>
    </row>
    <row r="1045" ht="15.75" customHeight="1" spans="1:21">
      <c r="A1045" s="107"/>
      <c r="B1045" s="107"/>
      <c r="C1045" s="107"/>
      <c r="D1045" s="107"/>
      <c r="E1045" s="107"/>
      <c r="F1045" s="107"/>
      <c r="G1045" s="107"/>
      <c r="H1045" s="107"/>
      <c r="I1045" s="107"/>
      <c r="J1045" s="107"/>
      <c r="K1045" s="107"/>
      <c r="L1045" s="107"/>
      <c r="M1045" s="107"/>
      <c r="N1045" s="107"/>
      <c r="O1045" s="107"/>
      <c r="P1045" s="107"/>
      <c r="Q1045" s="107"/>
      <c r="R1045" s="107"/>
      <c r="S1045" s="107"/>
      <c r="T1045" s="107"/>
      <c r="U1045" s="107"/>
    </row>
    <row r="1046" ht="15.75" customHeight="1" spans="1:21">
      <c r="A1046" s="107"/>
      <c r="B1046" s="107"/>
      <c r="C1046" s="107"/>
      <c r="D1046" s="107"/>
      <c r="E1046" s="107"/>
      <c r="F1046" s="107"/>
      <c r="G1046" s="107"/>
      <c r="H1046" s="107"/>
      <c r="I1046" s="107"/>
      <c r="J1046" s="107"/>
      <c r="K1046" s="107"/>
      <c r="L1046" s="107"/>
      <c r="M1046" s="107"/>
      <c r="N1046" s="107"/>
      <c r="O1046" s="107"/>
      <c r="P1046" s="107"/>
      <c r="Q1046" s="107"/>
      <c r="R1046" s="107"/>
      <c r="S1046" s="107"/>
      <c r="T1046" s="107"/>
      <c r="U1046" s="107"/>
    </row>
    <row r="1047" ht="15.75" customHeight="1" spans="1:21">
      <c r="A1047" s="107"/>
      <c r="B1047" s="107"/>
      <c r="C1047" s="107"/>
      <c r="D1047" s="107"/>
      <c r="E1047" s="107"/>
      <c r="F1047" s="107"/>
      <c r="G1047" s="107"/>
      <c r="H1047" s="107"/>
      <c r="I1047" s="107"/>
      <c r="J1047" s="107"/>
      <c r="K1047" s="107"/>
      <c r="L1047" s="107"/>
      <c r="M1047" s="107"/>
      <c r="N1047" s="107"/>
      <c r="O1047" s="107"/>
      <c r="P1047" s="107"/>
      <c r="Q1047" s="107"/>
      <c r="R1047" s="107"/>
      <c r="S1047" s="107"/>
      <c r="T1047" s="107"/>
      <c r="U1047" s="107"/>
    </row>
    <row r="1048" ht="15.75" customHeight="1" spans="1:21">
      <c r="A1048" s="107"/>
      <c r="B1048" s="107"/>
      <c r="C1048" s="107"/>
      <c r="D1048" s="107"/>
      <c r="E1048" s="107"/>
      <c r="F1048" s="107"/>
      <c r="G1048" s="107"/>
      <c r="H1048" s="107"/>
      <c r="I1048" s="107"/>
      <c r="J1048" s="107"/>
      <c r="K1048" s="107"/>
      <c r="L1048" s="107"/>
      <c r="M1048" s="107"/>
      <c r="N1048" s="107"/>
      <c r="O1048" s="107"/>
      <c r="P1048" s="107"/>
      <c r="Q1048" s="107"/>
      <c r="R1048" s="107"/>
      <c r="S1048" s="107"/>
      <c r="T1048" s="107"/>
      <c r="U1048" s="107"/>
    </row>
  </sheetData>
  <mergeCells count="159"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C12:E12"/>
    <mergeCell ref="C13:E13"/>
    <mergeCell ref="C14:E14"/>
    <mergeCell ref="C15:E15"/>
    <mergeCell ref="A16:E16"/>
    <mergeCell ref="A17:E17"/>
    <mergeCell ref="A18:B18"/>
    <mergeCell ref="D18:E18"/>
    <mergeCell ref="A19:B19"/>
    <mergeCell ref="D19:E19"/>
    <mergeCell ref="A21:E21"/>
    <mergeCell ref="A23:E23"/>
    <mergeCell ref="C25:E25"/>
    <mergeCell ref="C26:E26"/>
    <mergeCell ref="C27:E27"/>
    <mergeCell ref="C28:E28"/>
    <mergeCell ref="C29:E29"/>
    <mergeCell ref="C30:E30"/>
    <mergeCell ref="C31:E31"/>
    <mergeCell ref="C32:E32"/>
    <mergeCell ref="A33:B33"/>
    <mergeCell ref="C33:E33"/>
    <mergeCell ref="A35:E35"/>
    <mergeCell ref="A37:E37"/>
    <mergeCell ref="A39:E39"/>
    <mergeCell ref="C41:E41"/>
    <mergeCell ref="C42:E42"/>
    <mergeCell ref="C43:E43"/>
    <mergeCell ref="A44:B44"/>
    <mergeCell ref="C44:E44"/>
    <mergeCell ref="A53:E53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A64:B64"/>
    <mergeCell ref="D64:E64"/>
    <mergeCell ref="A66:E66"/>
    <mergeCell ref="A76:E76"/>
    <mergeCell ref="C78:E78"/>
    <mergeCell ref="C79:E79"/>
    <mergeCell ref="C80:E80"/>
    <mergeCell ref="C81:E81"/>
    <mergeCell ref="C82:E82"/>
    <mergeCell ref="C83:E83"/>
    <mergeCell ref="A84:B84"/>
    <mergeCell ref="C84:E84"/>
    <mergeCell ref="A86:E86"/>
    <mergeCell ref="A90:E90"/>
    <mergeCell ref="C92:E92"/>
    <mergeCell ref="C93:E93"/>
    <mergeCell ref="C94:E94"/>
    <mergeCell ref="C95:E95"/>
    <mergeCell ref="A96:B96"/>
    <mergeCell ref="C96:E96"/>
    <mergeCell ref="A99:E99"/>
    <mergeCell ref="C101:E101"/>
    <mergeCell ref="C102:E102"/>
    <mergeCell ref="C103:E103"/>
    <mergeCell ref="C104:E104"/>
    <mergeCell ref="C105:E105"/>
    <mergeCell ref="C106:E106"/>
    <mergeCell ref="A107:B107"/>
    <mergeCell ref="C107:E107"/>
    <mergeCell ref="A111:E111"/>
    <mergeCell ref="A119:E119"/>
    <mergeCell ref="A123:E123"/>
    <mergeCell ref="F123:G123"/>
    <mergeCell ref="I123:J123"/>
    <mergeCell ref="A128:E128"/>
    <mergeCell ref="C132:E132"/>
    <mergeCell ref="C133:E133"/>
    <mergeCell ref="A134:B134"/>
    <mergeCell ref="C134:E134"/>
    <mergeCell ref="A139:E139"/>
    <mergeCell ref="C141:E141"/>
    <mergeCell ref="C142:E142"/>
    <mergeCell ref="C143:E143"/>
    <mergeCell ref="A144:B144"/>
    <mergeCell ref="C144:E144"/>
    <mergeCell ref="A147:E147"/>
    <mergeCell ref="C149:E149"/>
    <mergeCell ref="C150:E150"/>
    <mergeCell ref="C151:E151"/>
    <mergeCell ref="C152:E152"/>
    <mergeCell ref="C153:E153"/>
    <mergeCell ref="A154:B154"/>
    <mergeCell ref="C154:E154"/>
    <mergeCell ref="A161:E161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A172:B172"/>
    <mergeCell ref="D172:E172"/>
    <mergeCell ref="A187:C187"/>
    <mergeCell ref="A188:E188"/>
    <mergeCell ref="A189:C189"/>
    <mergeCell ref="C190:E190"/>
    <mergeCell ref="C191:E191"/>
    <mergeCell ref="C192:E192"/>
    <mergeCell ref="C193:E193"/>
    <mergeCell ref="C194:E194"/>
    <mergeCell ref="C195:E195"/>
    <mergeCell ref="A196:B196"/>
    <mergeCell ref="C196:E196"/>
    <mergeCell ref="C197:E197"/>
    <mergeCell ref="A198:B198"/>
    <mergeCell ref="C198:E198"/>
    <mergeCell ref="A201:E201"/>
    <mergeCell ref="A202:G202"/>
    <mergeCell ref="A203:B203"/>
    <mergeCell ref="A205:E205"/>
    <mergeCell ref="A207:E207"/>
    <mergeCell ref="B210:C210"/>
    <mergeCell ref="A218:B218"/>
    <mergeCell ref="A1:E2"/>
    <mergeCell ref="A67:E68"/>
    <mergeCell ref="A69:E70"/>
    <mergeCell ref="A71:E72"/>
    <mergeCell ref="A73:E74"/>
    <mergeCell ref="A46:E47"/>
    <mergeCell ref="A48:E49"/>
    <mergeCell ref="A50:E51"/>
    <mergeCell ref="A112:E113"/>
    <mergeCell ref="A114:E115"/>
    <mergeCell ref="A177:E178"/>
    <mergeCell ref="A179:E180"/>
    <mergeCell ref="A181:E182"/>
    <mergeCell ref="A174:E175"/>
    <mergeCell ref="A183:E184"/>
    <mergeCell ref="A156:E157"/>
    <mergeCell ref="A109:E110"/>
    <mergeCell ref="A116:E117"/>
    <mergeCell ref="A125:E126"/>
    <mergeCell ref="A129:E130"/>
    <mergeCell ref="A136:E137"/>
    <mergeCell ref="A185:E186"/>
    <mergeCell ref="A158:E159"/>
    <mergeCell ref="A87:E88"/>
  </mergeCells>
  <pageMargins left="0.25" right="0.25" top="0.75" bottom="0.75" header="0" footer="0"/>
  <pageSetup paperSize="9" scale="5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35"/>
  <sheetViews>
    <sheetView workbookViewId="0">
      <selection activeCell="B17" sqref="B17:F17"/>
    </sheetView>
  </sheetViews>
  <sheetFormatPr defaultColWidth="14.4285714285714" defaultRowHeight="15" customHeight="1" outlineLevelCol="7"/>
  <cols>
    <col min="1" max="1" width="6.28571428571429" customWidth="1"/>
    <col min="3" max="3" width="56" customWidth="1"/>
    <col min="4" max="4" width="15.8571428571429" customWidth="1"/>
  </cols>
  <sheetData>
    <row r="1" customHeight="1" spans="2:6">
      <c r="B1" s="58"/>
      <c r="C1" s="58"/>
      <c r="D1" s="58"/>
      <c r="E1" s="58"/>
      <c r="F1" s="58"/>
    </row>
    <row r="2" customHeight="1" spans="2:7">
      <c r="B2" s="59" t="s">
        <v>156</v>
      </c>
      <c r="C2" s="13"/>
      <c r="D2" s="13"/>
      <c r="E2" s="13"/>
      <c r="F2" s="13"/>
      <c r="G2" s="14"/>
    </row>
    <row r="3" customHeight="1" spans="2:7">
      <c r="B3" s="60" t="s">
        <v>157</v>
      </c>
      <c r="C3" s="61" t="s">
        <v>158</v>
      </c>
      <c r="D3" s="61" t="s">
        <v>159</v>
      </c>
      <c r="E3" s="61" t="s">
        <v>160</v>
      </c>
      <c r="F3" s="61" t="s">
        <v>161</v>
      </c>
      <c r="G3" s="61" t="s">
        <v>162</v>
      </c>
    </row>
    <row r="4" ht="36" customHeight="1" spans="2:7">
      <c r="B4" s="62">
        <v>1</v>
      </c>
      <c r="C4" s="63" t="s">
        <v>163</v>
      </c>
      <c r="D4" s="24" t="s">
        <v>164</v>
      </c>
      <c r="E4" s="24">
        <v>2</v>
      </c>
      <c r="F4" s="64">
        <v>94.5</v>
      </c>
      <c r="G4" s="65">
        <f>F4*E4</f>
        <v>189</v>
      </c>
    </row>
    <row r="5" ht="51" customHeight="1" spans="2:7">
      <c r="B5" s="66">
        <v>2</v>
      </c>
      <c r="C5" s="67" t="s">
        <v>165</v>
      </c>
      <c r="D5" s="24" t="s">
        <v>164</v>
      </c>
      <c r="E5" s="24">
        <v>2</v>
      </c>
      <c r="F5" s="64">
        <v>64</v>
      </c>
      <c r="G5" s="65">
        <f>F5*E5</f>
        <v>128</v>
      </c>
    </row>
    <row r="6" ht="26" customHeight="1" spans="2:7">
      <c r="B6" s="66">
        <v>3</v>
      </c>
      <c r="C6" s="68" t="s">
        <v>166</v>
      </c>
      <c r="D6" s="24" t="s">
        <v>167</v>
      </c>
      <c r="E6" s="24">
        <v>1</v>
      </c>
      <c r="F6" s="64">
        <v>75</v>
      </c>
      <c r="G6" s="65">
        <f>F6*E6</f>
        <v>75</v>
      </c>
    </row>
    <row r="7" ht="24" customHeight="1" spans="2:7">
      <c r="B7" s="66">
        <v>4</v>
      </c>
      <c r="C7" s="69" t="s">
        <v>168</v>
      </c>
      <c r="D7" s="24" t="s">
        <v>167</v>
      </c>
      <c r="E7" s="24">
        <v>2</v>
      </c>
      <c r="F7" s="64">
        <v>11.5</v>
      </c>
      <c r="G7" s="65">
        <f>F7*E7</f>
        <v>23</v>
      </c>
    </row>
    <row r="8" ht="24" customHeight="1" spans="2:7">
      <c r="B8" s="70">
        <v>5</v>
      </c>
      <c r="C8" s="71" t="s">
        <v>169</v>
      </c>
      <c r="D8" s="72" t="s">
        <v>164</v>
      </c>
      <c r="E8" s="72">
        <v>1</v>
      </c>
      <c r="F8" s="73">
        <v>3.99</v>
      </c>
      <c r="G8" s="74">
        <f>F8*E8</f>
        <v>3.99</v>
      </c>
    </row>
    <row r="9" customHeight="1" spans="2:7">
      <c r="B9" s="75" t="s">
        <v>170</v>
      </c>
      <c r="C9" s="76"/>
      <c r="D9" s="76"/>
      <c r="E9" s="76"/>
      <c r="F9" s="77"/>
      <c r="G9" s="78">
        <f>SUM(G4:G8)</f>
        <v>418.99</v>
      </c>
    </row>
    <row r="10" customHeight="1" spans="2:7">
      <c r="B10" s="79" t="s">
        <v>171</v>
      </c>
      <c r="C10" s="76"/>
      <c r="D10" s="76"/>
      <c r="E10" s="76"/>
      <c r="F10" s="77"/>
      <c r="G10" s="80">
        <f>ROUND((G9/12),2)</f>
        <v>34.92</v>
      </c>
    </row>
    <row r="11" customHeight="1" spans="2:7">
      <c r="B11" s="81"/>
      <c r="C11" s="81"/>
      <c r="D11" s="81"/>
      <c r="E11" s="81"/>
      <c r="F11" s="81"/>
      <c r="G11" s="82"/>
    </row>
    <row r="12" customHeight="1" spans="2:7">
      <c r="B12" s="81"/>
      <c r="C12" s="81"/>
      <c r="D12" s="81"/>
      <c r="E12" s="81"/>
      <c r="F12" s="81"/>
      <c r="G12" s="82"/>
    </row>
    <row r="13" customHeight="1" spans="2:7">
      <c r="B13" s="59" t="s">
        <v>172</v>
      </c>
      <c r="C13" s="13"/>
      <c r="D13" s="13"/>
      <c r="E13" s="13"/>
      <c r="F13" s="13"/>
      <c r="G13" s="14"/>
    </row>
    <row r="14" customHeight="1" spans="2:7">
      <c r="B14" s="60" t="s">
        <v>157</v>
      </c>
      <c r="C14" s="61" t="s">
        <v>158</v>
      </c>
      <c r="D14" s="61" t="s">
        <v>159</v>
      </c>
      <c r="E14" s="61" t="s">
        <v>160</v>
      </c>
      <c r="F14" s="83" t="s">
        <v>161</v>
      </c>
      <c r="G14" s="61" t="s">
        <v>162</v>
      </c>
    </row>
    <row r="15" ht="54" customHeight="1" spans="2:7">
      <c r="B15" s="84">
        <v>1</v>
      </c>
      <c r="C15" s="85" t="s">
        <v>173</v>
      </c>
      <c r="D15" s="86" t="s">
        <v>164</v>
      </c>
      <c r="E15" s="87">
        <v>2</v>
      </c>
      <c r="F15" s="88">
        <v>12.99</v>
      </c>
      <c r="G15" s="89">
        <f>F15*E15</f>
        <v>25.98</v>
      </c>
    </row>
    <row r="16" ht="28" customHeight="1" spans="2:7">
      <c r="B16" s="90">
        <v>2</v>
      </c>
      <c r="C16" s="91" t="s">
        <v>174</v>
      </c>
      <c r="D16" s="92" t="s">
        <v>164</v>
      </c>
      <c r="E16" s="93">
        <v>2</v>
      </c>
      <c r="F16" s="94">
        <v>9.57</v>
      </c>
      <c r="G16" s="95">
        <f>F16*E16</f>
        <v>19.14</v>
      </c>
    </row>
    <row r="17" customHeight="1" spans="2:7">
      <c r="B17" s="96" t="s">
        <v>170</v>
      </c>
      <c r="C17" s="76"/>
      <c r="D17" s="76"/>
      <c r="E17" s="76"/>
      <c r="F17" s="77"/>
      <c r="G17" s="97">
        <f>SUM(G15:G16)</f>
        <v>45.12</v>
      </c>
    </row>
    <row r="18" customHeight="1" spans="2:8">
      <c r="B18" s="98" t="s">
        <v>171</v>
      </c>
      <c r="C18" s="76"/>
      <c r="D18" s="76"/>
      <c r="E18" s="76"/>
      <c r="F18" s="77"/>
      <c r="G18" s="80">
        <f>ROUND((G17/12),2)</f>
        <v>3.76</v>
      </c>
      <c r="H18" s="99"/>
    </row>
    <row r="19" customHeight="1" spans="8:8">
      <c r="H19" s="99"/>
    </row>
    <row r="20" customHeight="1" spans="2:7">
      <c r="B20" s="100"/>
      <c r="C20" s="100"/>
      <c r="D20" s="100"/>
      <c r="E20" s="100"/>
      <c r="F20" s="100"/>
      <c r="G20" s="101"/>
    </row>
    <row r="22" customHeight="1" spans="1:8">
      <c r="A22" s="82"/>
      <c r="B22" s="102"/>
      <c r="C22" s="103"/>
      <c r="D22" s="103"/>
      <c r="E22" s="102"/>
      <c r="F22" s="104"/>
      <c r="G22" s="103"/>
      <c r="H22" s="82"/>
    </row>
    <row r="23" customHeight="1" spans="1:8">
      <c r="A23" s="82"/>
      <c r="B23" s="82"/>
      <c r="C23" s="82"/>
      <c r="D23" s="82"/>
      <c r="E23" s="82"/>
      <c r="F23" s="82"/>
      <c r="G23" s="82"/>
      <c r="H23" s="82"/>
    </row>
    <row r="24" customHeight="1" spans="1:8">
      <c r="A24" s="82"/>
      <c r="B24" s="82"/>
      <c r="C24" s="82"/>
      <c r="D24" s="82"/>
      <c r="E24" s="82"/>
      <c r="F24" s="82"/>
      <c r="G24" s="82"/>
      <c r="H24" s="82"/>
    </row>
    <row r="25" customHeight="1" spans="1:8">
      <c r="A25" s="82"/>
      <c r="B25" s="82"/>
      <c r="C25" s="82"/>
      <c r="D25" s="82"/>
      <c r="E25" s="82"/>
      <c r="F25" s="82"/>
      <c r="G25" s="82"/>
      <c r="H25" s="82"/>
    </row>
    <row r="26" customHeight="1" spans="1:8">
      <c r="A26" s="82"/>
      <c r="B26" s="82"/>
      <c r="C26" s="82"/>
      <c r="D26" s="82"/>
      <c r="E26" s="82"/>
      <c r="F26" s="82"/>
      <c r="G26" s="82"/>
      <c r="H26" s="82"/>
    </row>
    <row r="27" customHeight="1" spans="1:8">
      <c r="A27" s="82"/>
      <c r="B27" s="82"/>
      <c r="C27" s="82"/>
      <c r="D27" s="82"/>
      <c r="E27" s="82"/>
      <c r="F27" s="82"/>
      <c r="G27" s="82"/>
      <c r="H27" s="82"/>
    </row>
    <row r="28" customHeight="1" spans="1:8">
      <c r="A28" s="82"/>
      <c r="B28" s="82"/>
      <c r="C28" s="82"/>
      <c r="D28" s="82"/>
      <c r="E28" s="82"/>
      <c r="F28" s="82"/>
      <c r="G28" s="82"/>
      <c r="H28" s="82"/>
    </row>
    <row r="29" customHeight="1" spans="1:8">
      <c r="A29" s="82"/>
      <c r="B29" s="82"/>
      <c r="C29" s="82"/>
      <c r="D29" s="82"/>
      <c r="E29" s="82"/>
      <c r="F29" s="82"/>
      <c r="G29" s="82"/>
      <c r="H29" s="82"/>
    </row>
    <row r="30" customHeight="1" spans="1:8">
      <c r="A30" s="82"/>
      <c r="B30" s="82"/>
      <c r="C30" s="82"/>
      <c r="D30" s="82"/>
      <c r="E30" s="82"/>
      <c r="F30" s="82"/>
      <c r="G30" s="82"/>
      <c r="H30" s="82"/>
    </row>
    <row r="31" customHeight="1" spans="1:8">
      <c r="A31" s="82"/>
      <c r="B31" s="82"/>
      <c r="C31" s="82"/>
      <c r="D31" s="82"/>
      <c r="E31" s="82"/>
      <c r="F31" s="82"/>
      <c r="G31" s="82"/>
      <c r="H31" s="82"/>
    </row>
    <row r="32" customHeight="1" spans="1:8">
      <c r="A32" s="82"/>
      <c r="B32" s="103"/>
      <c r="C32" s="103"/>
      <c r="D32" s="103"/>
      <c r="E32" s="103"/>
      <c r="F32" s="103"/>
      <c r="G32" s="105"/>
      <c r="H32" s="82"/>
    </row>
    <row r="33" customHeight="1" spans="1:8">
      <c r="A33" s="82"/>
      <c r="B33" s="82"/>
      <c r="C33" s="82"/>
      <c r="D33" s="82"/>
      <c r="E33" s="82"/>
      <c r="F33" s="82"/>
      <c r="G33" s="82"/>
      <c r="H33" s="82"/>
    </row>
    <row r="34" customHeight="1" spans="1:8">
      <c r="A34" s="82"/>
      <c r="B34" s="82"/>
      <c r="C34" s="82"/>
      <c r="D34" s="82"/>
      <c r="E34" s="82"/>
      <c r="F34" s="82"/>
      <c r="G34" s="82"/>
      <c r="H34" s="82"/>
    </row>
    <row r="35" customHeight="1" spans="1:8">
      <c r="A35" s="82"/>
      <c r="B35" s="82"/>
      <c r="C35" s="82"/>
      <c r="D35" s="82"/>
      <c r="E35" s="82"/>
      <c r="F35" s="82"/>
      <c r="G35" s="82"/>
      <c r="H35" s="82"/>
    </row>
  </sheetData>
  <mergeCells count="6">
    <mergeCell ref="B2:G2"/>
    <mergeCell ref="B9:F9"/>
    <mergeCell ref="B10:F10"/>
    <mergeCell ref="B13:G13"/>
    <mergeCell ref="B17:F17"/>
    <mergeCell ref="B18:F18"/>
  </mergeCells>
  <pageMargins left="0.25" right="0.25" top="0.75" bottom="0.75" header="0" footer="0"/>
  <pageSetup paperSize="9" scale="7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4:U991"/>
  <sheetViews>
    <sheetView showGridLines="0" topLeftCell="A12" workbookViewId="0">
      <selection activeCell="E61" sqref="E61"/>
    </sheetView>
  </sheetViews>
  <sheetFormatPr defaultColWidth="14.4285714285714" defaultRowHeight="15" customHeight="1"/>
  <cols>
    <col min="1" max="1" width="36.8571428571429" customWidth="1"/>
    <col min="2" max="2" width="61.4285714285714" customWidth="1"/>
    <col min="4" max="4" width="29.7142857142857" customWidth="1"/>
    <col min="6" max="6" width="33.7142857142857" customWidth="1"/>
    <col min="7" max="7" width="66" customWidth="1"/>
    <col min="8" max="8" width="12.2857142857143" customWidth="1"/>
  </cols>
  <sheetData>
    <row r="4" customHeight="1" spans="1:21">
      <c r="A4" s="15"/>
      <c r="B4" s="15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customHeight="1" spans="1:21">
      <c r="A5" s="17" t="s">
        <v>175</v>
      </c>
      <c r="B5" s="13"/>
      <c r="C5" s="1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customHeight="1" spans="1:21">
      <c r="A6" s="18"/>
      <c r="B6" s="13"/>
      <c r="C6" s="14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customHeight="1" spans="1:21">
      <c r="A7" s="19" t="s">
        <v>176</v>
      </c>
      <c r="B7" s="13"/>
      <c r="C7" s="14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customHeight="1" spans="1:21">
      <c r="A8" s="20" t="s">
        <v>177</v>
      </c>
      <c r="B8" s="21" t="s">
        <v>178</v>
      </c>
      <c r="C8" s="22" t="s">
        <v>179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customHeight="1" spans="1:21">
      <c r="A9" s="23"/>
      <c r="B9" s="24" t="s">
        <v>180</v>
      </c>
      <c r="C9" s="25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customHeight="1" spans="1:21">
      <c r="A10" s="23"/>
      <c r="B10" s="24" t="s">
        <v>181</v>
      </c>
      <c r="C10" s="26">
        <v>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1" spans="1:21">
      <c r="A11" s="23"/>
      <c r="B11" s="24" t="s">
        <v>182</v>
      </c>
      <c r="C11" s="26">
        <v>1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1" spans="1:21">
      <c r="A12" s="27"/>
      <c r="B12" s="24" t="s">
        <v>183</v>
      </c>
      <c r="C12" s="26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1" spans="1:21">
      <c r="A13" s="28"/>
      <c r="B13" s="13"/>
      <c r="C13" s="1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1" spans="1:21">
      <c r="A14" s="19" t="s">
        <v>184</v>
      </c>
      <c r="B14" s="13"/>
      <c r="C14" s="1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ht="33" customHeight="1" spans="1:21">
      <c r="A15" s="20" t="s">
        <v>185</v>
      </c>
      <c r="B15" s="24" t="s">
        <v>186</v>
      </c>
      <c r="C15" s="25">
        <v>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ht="54" customHeight="1" spans="1:21">
      <c r="A16" s="23"/>
      <c r="B16" s="24" t="s">
        <v>187</v>
      </c>
      <c r="C16" s="26">
        <v>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ht="44" customHeight="1" spans="1:21">
      <c r="A17" s="23"/>
      <c r="B17" s="24" t="s">
        <v>188</v>
      </c>
      <c r="C17" s="26">
        <v>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ht="61" customHeight="1" spans="1:21">
      <c r="A18" s="27"/>
      <c r="B18" s="24" t="s">
        <v>189</v>
      </c>
      <c r="C18" s="26">
        <v>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ht="33" customHeight="1" spans="1:21">
      <c r="A19" s="29" t="s">
        <v>190</v>
      </c>
      <c r="B19" s="24" t="s">
        <v>191</v>
      </c>
      <c r="C19" s="25">
        <v>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ht="33" customHeight="1" spans="1:21">
      <c r="A20" s="23"/>
      <c r="B20" s="24" t="s">
        <v>192</v>
      </c>
      <c r="C20" s="26">
        <v>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ht="44" customHeight="1" spans="1:21">
      <c r="A21" s="23"/>
      <c r="B21" s="24" t="s">
        <v>193</v>
      </c>
      <c r="C21" s="26">
        <v>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ht="30" customHeight="1" spans="1:21">
      <c r="A22" s="27"/>
      <c r="B22" s="24" t="s">
        <v>194</v>
      </c>
      <c r="C22" s="26">
        <v>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ht="30" customHeight="1" spans="1:21">
      <c r="A23" s="29" t="s">
        <v>195</v>
      </c>
      <c r="B23" s="24" t="s">
        <v>196</v>
      </c>
      <c r="C23" s="25">
        <v>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ht="21" customHeight="1" spans="1:21">
      <c r="A24" s="23"/>
      <c r="B24" s="24" t="s">
        <v>197</v>
      </c>
      <c r="C24" s="26">
        <v>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ht="20" customHeight="1" spans="1:21">
      <c r="A25" s="23"/>
      <c r="B25" s="24" t="s">
        <v>198</v>
      </c>
      <c r="C25" s="26">
        <v>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ht="16" customHeight="1" spans="1:21">
      <c r="A26" s="27"/>
      <c r="B26" s="24" t="s">
        <v>199</v>
      </c>
      <c r="C26" s="26">
        <v>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customHeight="1" spans="1:21">
      <c r="A27" s="30"/>
      <c r="B27" s="13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customHeight="1" spans="1:21">
      <c r="A28" s="19" t="s">
        <v>200</v>
      </c>
      <c r="B28" s="13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customHeight="1" spans="1:21">
      <c r="A29" s="29" t="s">
        <v>201</v>
      </c>
      <c r="B29" s="24" t="s">
        <v>202</v>
      </c>
      <c r="C29" s="25">
        <v>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ht="19" customHeight="1" spans="1:21">
      <c r="A30" s="31"/>
      <c r="B30" s="24" t="s">
        <v>203</v>
      </c>
      <c r="C30" s="26">
        <v>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ht="32" customHeight="1" spans="1:21">
      <c r="A31" s="31"/>
      <c r="B31" s="24" t="s">
        <v>204</v>
      </c>
      <c r="C31" s="26">
        <v>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ht="20" customHeight="1" spans="1:21">
      <c r="A32" s="32"/>
      <c r="B32" s="24" t="s">
        <v>205</v>
      </c>
      <c r="C32" s="26">
        <v>0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ht="32" customHeight="1" spans="1:21">
      <c r="A33" s="29" t="s">
        <v>206</v>
      </c>
      <c r="B33" s="24" t="s">
        <v>207</v>
      </c>
      <c r="C33" s="25">
        <v>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ht="29" customHeight="1" spans="1:21">
      <c r="A34" s="31"/>
      <c r="B34" s="24" t="s">
        <v>208</v>
      </c>
      <c r="C34" s="26">
        <v>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ht="30" customHeight="1" spans="1:21">
      <c r="A35" s="31"/>
      <c r="B35" s="24" t="s">
        <v>209</v>
      </c>
      <c r="C35" s="26">
        <v>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ht="30" customHeight="1" spans="1:21">
      <c r="A36" s="32"/>
      <c r="B36" s="24" t="s">
        <v>210</v>
      </c>
      <c r="C36" s="26">
        <v>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customHeight="1" spans="1:21">
      <c r="A37" s="19" t="s">
        <v>211</v>
      </c>
      <c r="B37" s="13"/>
      <c r="C37" s="1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ht="34" customHeight="1" spans="1:21">
      <c r="A38" s="29" t="s">
        <v>212</v>
      </c>
      <c r="B38" s="24" t="s">
        <v>213</v>
      </c>
      <c r="C38" s="25">
        <v>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ht="43" customHeight="1" spans="1:21">
      <c r="A39" s="31"/>
      <c r="B39" s="24" t="s">
        <v>214</v>
      </c>
      <c r="C39" s="26">
        <v>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ht="42" customHeight="1" spans="1:21">
      <c r="A40" s="31"/>
      <c r="B40" s="24" t="s">
        <v>215</v>
      </c>
      <c r="C40" s="26">
        <v>1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ht="44" customHeight="1" spans="1:21">
      <c r="A41" s="32"/>
      <c r="B41" s="24" t="s">
        <v>216</v>
      </c>
      <c r="C41" s="26">
        <v>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customHeight="1" spans="1:21">
      <c r="A42" s="33"/>
      <c r="C42" s="11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customHeight="1" spans="1:21">
      <c r="A43" s="12"/>
      <c r="B43" s="13"/>
      <c r="C43" s="1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customHeight="1" spans="1:21">
      <c r="A44" s="19" t="s">
        <v>217</v>
      </c>
      <c r="B44" s="13"/>
      <c r="C44" s="1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customHeight="1" spans="1:21">
      <c r="A45" s="34"/>
      <c r="B45" s="35"/>
      <c r="C45" s="3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customHeight="1" spans="1:21">
      <c r="A46" s="36" t="s">
        <v>218</v>
      </c>
      <c r="B46" s="22" t="s">
        <v>219</v>
      </c>
      <c r="C46" s="37" t="s">
        <v>220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customHeight="1" spans="1:21">
      <c r="A47" s="38" t="s">
        <v>221</v>
      </c>
      <c r="B47" s="39">
        <v>2.5</v>
      </c>
      <c r="C47" s="39">
        <v>7.5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customHeight="1" spans="1:21">
      <c r="A48" s="38" t="s">
        <v>222</v>
      </c>
      <c r="B48" s="39">
        <v>1.5</v>
      </c>
      <c r="C48" s="39">
        <v>13.5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customHeight="1" spans="1:21">
      <c r="A49" s="38" t="s">
        <v>223</v>
      </c>
      <c r="B49" s="39">
        <v>3</v>
      </c>
      <c r="C49" s="39">
        <v>18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customHeight="1" spans="1:21">
      <c r="A50" s="38" t="s">
        <v>224</v>
      </c>
      <c r="B50" s="39">
        <v>4</v>
      </c>
      <c r="C50" s="39">
        <v>12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customHeight="1" spans="1:21">
      <c r="A51" s="40" t="s">
        <v>225</v>
      </c>
      <c r="B51" s="14"/>
      <c r="C51" s="22">
        <f>SUM(C47:C50)</f>
        <v>51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customHeight="1" spans="1:21">
      <c r="A52" s="41" t="s">
        <v>226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customHeight="1" spans="1:21">
      <c r="A53" s="15"/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customHeight="1" spans="1:21">
      <c r="A54" s="36" t="s">
        <v>227</v>
      </c>
      <c r="B54" s="22" t="s">
        <v>228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customHeight="1" spans="1:21">
      <c r="A55" s="42" t="s">
        <v>229</v>
      </c>
      <c r="B55" s="43">
        <v>0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customHeight="1" spans="1:21">
      <c r="A56" s="42" t="s">
        <v>230</v>
      </c>
      <c r="B56" s="43">
        <v>0.02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customHeight="1" spans="1:21">
      <c r="A57" s="42" t="s">
        <v>231</v>
      </c>
      <c r="B57" s="43">
        <v>0.03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customHeight="1" spans="1:21">
      <c r="A58" s="42" t="s">
        <v>232</v>
      </c>
      <c r="B58" s="43">
        <v>0.05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customHeight="1" spans="1:21">
      <c r="A59" s="42" t="s">
        <v>233</v>
      </c>
      <c r="B59" s="43">
        <v>0.1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customHeight="1" spans="1:21">
      <c r="A60" s="41" t="s">
        <v>234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customHeight="1" spans="1:21">
      <c r="A61" s="15"/>
      <c r="B61" s="15"/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customHeight="1" spans="1:21">
      <c r="A62" s="44" t="s">
        <v>235</v>
      </c>
      <c r="B62" s="45" t="s">
        <v>236</v>
      </c>
      <c r="C62" s="14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customHeight="1" spans="1:21">
      <c r="A63" s="42" t="s">
        <v>237</v>
      </c>
      <c r="B63" s="46">
        <f>SUM(D9:D12)*C47</f>
        <v>0</v>
      </c>
      <c r="C63" s="1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customHeight="1" spans="1:21">
      <c r="A64" s="42" t="s">
        <v>238</v>
      </c>
      <c r="B64" s="46">
        <f>SUM(D15:D26)*C48</f>
        <v>0</v>
      </c>
      <c r="C64" s="14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customHeight="1" spans="1:21">
      <c r="A65" s="42" t="s">
        <v>239</v>
      </c>
      <c r="B65" s="46">
        <f>SUM(D29:D36)*C49</f>
        <v>0</v>
      </c>
      <c r="C65" s="14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customHeight="1" spans="1:21">
      <c r="A66" s="42" t="s">
        <v>240</v>
      </c>
      <c r="B66" s="46">
        <f>SUM(D38:D41)*C50</f>
        <v>0</v>
      </c>
      <c r="C66" s="14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customHeight="1" spans="1:21">
      <c r="A67" s="44" t="s">
        <v>37</v>
      </c>
      <c r="B67" s="47">
        <f>SUM(C63:D66)</f>
        <v>0</v>
      </c>
      <c r="C67" s="14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customHeight="1" spans="1:21">
      <c r="A68" s="48" t="s">
        <v>241</v>
      </c>
      <c r="B68" s="49">
        <v>0</v>
      </c>
      <c r="C68" s="14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customHeight="1" spans="1:21">
      <c r="A69" s="50" t="s">
        <v>242</v>
      </c>
      <c r="B69" s="51">
        <v>0</v>
      </c>
      <c r="C69" s="14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customHeight="1" spans="1:21">
      <c r="A70" s="36" t="s">
        <v>243</v>
      </c>
      <c r="B70" s="52">
        <f>C69*C68</f>
        <v>0</v>
      </c>
      <c r="C70" s="14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customHeight="1" spans="1:21">
      <c r="A71" s="53" t="s">
        <v>244</v>
      </c>
      <c r="B71" s="54">
        <f>C69-C70</f>
        <v>0</v>
      </c>
      <c r="C71" s="14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customHeight="1" spans="1:21">
      <c r="A72" s="16"/>
      <c r="B72" s="55"/>
      <c r="C72" s="5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customHeight="1" spans="1:21">
      <c r="A73" s="16"/>
      <c r="B73" s="56" t="s">
        <v>245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customHeight="1" spans="1:21">
      <c r="A74" s="16"/>
      <c r="B74" s="57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customHeight="1" spans="1:2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customHeight="1" spans="1:2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customHeight="1" spans="1:2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customHeight="1" spans="1:2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customHeight="1" spans="1:2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customHeight="1" spans="1:2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customHeight="1" spans="1:2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customHeight="1" spans="1:2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customHeight="1" spans="1:2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customHeight="1" spans="1:2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customHeight="1" spans="1:2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customHeight="1" spans="1:2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customHeight="1" spans="1:2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customHeight="1" spans="1:2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customHeight="1" spans="1:2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customHeight="1" spans="1:2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customHeight="1" spans="1:2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customHeight="1" spans="1:2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customHeight="1" spans="1:2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customHeight="1" spans="1:2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customHeight="1" spans="1:2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customHeight="1" spans="1:2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customHeight="1" spans="1:2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customHeight="1" spans="1:2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customHeight="1" spans="1:2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customHeight="1" spans="1:2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customHeight="1" spans="1:2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customHeight="1" spans="1:2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customHeight="1" spans="1:2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customHeight="1" spans="1:2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customHeight="1" spans="1:2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customHeight="1" spans="1:2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customHeight="1" spans="1:2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customHeight="1" spans="1:2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customHeight="1" spans="1:2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customHeight="1" spans="1:2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customHeight="1" spans="1:2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customHeight="1" spans="1:2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customHeight="1" spans="1:2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customHeight="1" spans="1:2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customHeight="1" spans="1:2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customHeight="1" spans="1:2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customHeight="1" spans="1:2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customHeight="1" spans="1:2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customHeight="1" spans="1:2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customHeight="1" spans="1:2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customHeight="1" spans="1:2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customHeight="1" spans="1:2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customHeight="1" spans="1:2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customHeight="1" spans="1:2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customHeight="1" spans="1:2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customHeight="1" spans="1:2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customHeight="1" spans="1:2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customHeight="1" spans="1:2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customHeight="1" spans="1:2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customHeight="1" spans="1:2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customHeight="1" spans="1:2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customHeight="1" spans="1:2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customHeight="1" spans="1:2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customHeight="1" spans="1:2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customHeight="1" spans="1:2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customHeight="1" spans="1:2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customHeight="1" spans="1:2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customHeight="1" spans="1:2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customHeight="1" spans="1:2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customHeight="1" spans="1:2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customHeight="1" spans="1:2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customHeight="1" spans="1:2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customHeight="1" spans="1:2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customHeight="1" spans="1:2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customHeight="1" spans="1:2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customHeight="1" spans="1:2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customHeight="1" spans="1:2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customHeight="1" spans="1:2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customHeight="1" spans="1:2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customHeight="1" spans="1:2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customHeight="1" spans="1:2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customHeight="1" spans="1:2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customHeight="1" spans="1:2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customHeight="1" spans="1:2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customHeight="1" spans="1:2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customHeight="1" spans="1:2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customHeight="1" spans="1:2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customHeight="1" spans="1:2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customHeight="1" spans="1:2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customHeight="1" spans="1:2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customHeight="1" spans="1:2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customHeight="1" spans="1:2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customHeight="1" spans="1:2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customHeight="1" spans="1:2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customHeight="1" spans="1:2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customHeight="1" spans="1:2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customHeight="1" spans="1:2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customHeight="1" spans="1:2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customHeight="1" spans="1:2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customHeight="1" spans="1:2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customHeight="1" spans="1:2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customHeight="1" spans="1:2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customHeight="1" spans="1:2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customHeight="1" spans="1:2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customHeight="1" spans="1:2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customHeight="1" spans="1:2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customHeight="1" spans="1:2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customHeight="1" spans="1:2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customHeight="1" spans="1:2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customHeight="1" spans="1:2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customHeight="1" spans="1:2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customHeight="1" spans="1:2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customHeight="1" spans="1:2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customHeight="1" spans="1:2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customHeight="1" spans="1:2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customHeight="1" spans="1:2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customHeight="1" spans="1:2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customHeight="1" spans="1:2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customHeight="1" spans="1:2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customHeight="1" spans="1:2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customHeight="1" spans="1:2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customHeight="1" spans="1:2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customHeight="1" spans="1:2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customHeight="1" spans="1:2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customHeight="1" spans="1:2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customHeight="1" spans="1:2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customHeight="1" spans="1:2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customHeight="1" spans="1:2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customHeight="1" spans="1:2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customHeight="1" spans="1:2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customHeight="1" spans="1:2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customHeight="1" spans="1:2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customHeight="1" spans="1:2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customHeight="1" spans="1:2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customHeight="1" spans="1:2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customHeight="1" spans="1:2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customHeight="1" spans="1:2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customHeight="1" spans="1:2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customHeight="1" spans="1:2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customHeight="1" spans="1:2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customHeight="1" spans="1:2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customHeight="1" spans="1:2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customHeight="1" spans="1:2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customHeight="1" spans="1:2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customHeight="1" spans="1:2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customHeight="1" spans="1:2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customHeight="1" spans="1:2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customHeight="1" spans="1:2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customHeight="1" spans="1:2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customHeight="1" spans="1:2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customHeight="1" spans="1:2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customHeight="1" spans="1:2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customHeight="1" spans="1:2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customHeight="1" spans="1:2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customHeight="1" spans="1:2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customHeight="1" spans="1:2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customHeight="1" spans="1:2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customHeight="1" spans="1:2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customHeight="1" spans="1:2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customHeight="1" spans="1:2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customHeight="1" spans="1:2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customHeight="1" spans="1:2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customHeight="1" spans="1:2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customHeight="1" spans="1:2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customHeight="1" spans="1:2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customHeight="1" spans="1:2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customHeight="1" spans="1:2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customHeight="1" spans="1:2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customHeight="1" spans="1:2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customHeight="1" spans="1:2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customHeight="1" spans="1:2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customHeight="1" spans="1:2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customHeight="1" spans="1:2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customHeight="1" spans="1:2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customHeight="1" spans="1:2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customHeight="1" spans="1:2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customHeight="1" spans="1:2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customHeight="1" spans="1:2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customHeight="1" spans="1:2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customHeight="1" spans="1:2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customHeight="1" spans="1:2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customHeight="1" spans="1:2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customHeight="1" spans="1:2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customHeight="1" spans="1:2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customHeight="1" spans="1:2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customHeight="1" spans="1:2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customHeight="1" spans="1:2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customHeight="1" spans="1:2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customHeight="1" spans="1:2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customHeight="1" spans="1:2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customHeight="1" spans="1:2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customHeight="1" spans="1:2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customHeight="1" spans="1:2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customHeight="1" spans="1:2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customHeight="1" spans="1:2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customHeight="1" spans="1:2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customHeight="1" spans="1:2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customHeight="1" spans="1:2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customHeight="1" spans="1:2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customHeight="1" spans="1:2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customHeight="1" spans="1:2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customHeight="1" spans="1:2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customHeight="1" spans="1:2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customHeight="1" spans="1:2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customHeight="1" spans="1:2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customHeight="1" spans="1:2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customHeight="1" spans="1:2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customHeight="1" spans="1:2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customHeight="1" spans="1:2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customHeight="1" spans="1:2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customHeight="1" spans="1:2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customHeight="1" spans="1:2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customHeight="1" spans="1:2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customHeight="1" spans="1:2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customHeight="1" spans="1:2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customHeight="1" spans="1:2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customHeight="1" spans="1:2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customHeight="1" spans="1:2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customHeight="1" spans="1:2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customHeight="1" spans="1:2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customHeight="1" spans="1:2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customHeight="1" spans="1:2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customHeight="1" spans="1:2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customHeight="1" spans="1:2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customHeight="1" spans="1:2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customHeight="1" spans="1:2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customHeight="1" spans="1:2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customHeight="1" spans="1:2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customHeight="1" spans="1:2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customHeight="1" spans="1:2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customHeight="1" spans="1:2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customHeight="1" spans="1:2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customHeight="1" spans="1:2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customHeight="1" spans="1:2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customHeight="1" spans="1:2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customHeight="1" spans="1:2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customHeight="1" spans="1:2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customHeight="1" spans="1:2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customHeight="1" spans="1:2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customHeight="1" spans="1:2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customHeight="1" spans="1:2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customHeight="1" spans="1:2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customHeight="1" spans="1:2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customHeight="1" spans="1:2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customHeight="1" spans="1:2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customHeight="1" spans="1:2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customHeight="1" spans="1:2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customHeight="1" spans="1:2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customHeight="1" spans="1:2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customHeight="1" spans="1:2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customHeight="1" spans="1: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customHeight="1" spans="1:2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customHeight="1" spans="1:2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customHeight="1" spans="1:2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customHeight="1" spans="1:2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customHeight="1" spans="1:2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customHeight="1" spans="1:2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customHeight="1" spans="1:2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customHeight="1" spans="1:2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customHeight="1" spans="1:2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customHeight="1" spans="1:2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customHeight="1" spans="1:2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customHeight="1" spans="1:2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customHeight="1" spans="1:2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customHeight="1" spans="1:2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customHeight="1" spans="1:2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customHeight="1" spans="1:2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customHeight="1" spans="1:2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customHeight="1" spans="1:2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customHeight="1" spans="1:2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customHeight="1" spans="1:2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customHeight="1" spans="1:2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customHeight="1" spans="1:2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customHeight="1" spans="1:2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customHeight="1" spans="1:2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customHeight="1" spans="1:2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customHeight="1" spans="1:2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customHeight="1" spans="1:2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customHeight="1" spans="1:2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customHeight="1" spans="1:2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customHeight="1" spans="1:2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customHeight="1" spans="1:2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customHeight="1" spans="1:2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customHeight="1" spans="1:2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customHeight="1" spans="1:2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customHeight="1" spans="1:2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customHeight="1" spans="1:2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customHeight="1" spans="1:2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customHeight="1" spans="1:2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customHeight="1" spans="1:2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customHeight="1" spans="1:2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customHeight="1" spans="1:2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customHeight="1" spans="1:2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customHeight="1" spans="1:2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customHeight="1" spans="1:2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customHeight="1" spans="1:2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customHeight="1" spans="1:2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customHeight="1" spans="1:2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customHeight="1" spans="1:2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customHeight="1" spans="1:2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customHeight="1" spans="1:2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customHeight="1" spans="1:2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customHeight="1" spans="1:2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customHeight="1" spans="1:2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customHeight="1" spans="1:2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customHeight="1" spans="1:2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customHeight="1" spans="1:2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customHeight="1" spans="1:2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customHeight="1" spans="1:2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customHeight="1" spans="1:2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customHeight="1" spans="1:2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customHeight="1" spans="1:2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  <row r="383" customHeight="1" spans="1:2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</row>
    <row r="384" customHeight="1" spans="1:2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</row>
    <row r="385" customHeight="1" spans="1:2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</row>
    <row r="386" customHeight="1" spans="1:2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</row>
    <row r="387" customHeight="1" spans="1:2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</row>
    <row r="388" customHeight="1" spans="1:2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</row>
    <row r="389" customHeight="1" spans="1:2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</row>
    <row r="390" customHeight="1" spans="1:2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</row>
    <row r="391" customHeight="1" spans="1:2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</row>
    <row r="392" customHeight="1" spans="1:2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</row>
    <row r="393" customHeight="1" spans="1:2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</row>
    <row r="394" customHeight="1" spans="1:2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</row>
    <row r="395" customHeight="1" spans="1:2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</row>
    <row r="396" customHeight="1" spans="1:2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</row>
    <row r="397" customHeight="1" spans="1:2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</row>
    <row r="398" customHeight="1" spans="1:2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</row>
    <row r="399" customHeight="1" spans="1:2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</row>
    <row r="400" customHeight="1" spans="1:2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</row>
    <row r="401" customHeight="1" spans="1:2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</row>
    <row r="402" customHeight="1" spans="1:2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</row>
    <row r="403" customHeight="1" spans="1:2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</row>
    <row r="404" customHeight="1" spans="1:2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</row>
    <row r="405" customHeight="1" spans="1:2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</row>
    <row r="406" customHeight="1" spans="1:2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</row>
    <row r="407" customHeight="1" spans="1:2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</row>
    <row r="408" customHeight="1" spans="1:2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</row>
    <row r="409" customHeight="1" spans="1:2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</row>
    <row r="410" customHeight="1" spans="1:2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</row>
    <row r="411" customHeight="1" spans="1:2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</row>
    <row r="412" customHeight="1" spans="1:2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</row>
    <row r="413" customHeight="1" spans="1:2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</row>
    <row r="414" customHeight="1" spans="1:2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</row>
    <row r="415" customHeight="1" spans="1:2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</row>
    <row r="416" customHeight="1" spans="1:2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</row>
    <row r="417" customHeight="1" spans="1:2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</row>
    <row r="418" customHeight="1" spans="1:2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</row>
    <row r="419" customHeight="1" spans="1:2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</row>
    <row r="420" customHeight="1" spans="1:2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</row>
    <row r="421" customHeight="1" spans="1: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</row>
    <row r="422" customHeight="1" spans="1:2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</row>
    <row r="423" customHeight="1" spans="1:2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</row>
    <row r="424" customHeight="1" spans="1:2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</row>
    <row r="425" customHeight="1" spans="1:2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</row>
    <row r="426" customHeight="1" spans="1:2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</row>
    <row r="427" customHeight="1" spans="1:2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</row>
    <row r="428" customHeight="1" spans="1:2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</row>
    <row r="429" customHeight="1" spans="1:2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</row>
    <row r="430" customHeight="1" spans="1:2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</row>
    <row r="431" customHeight="1" spans="1:2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</row>
    <row r="432" customHeight="1" spans="1:2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</row>
    <row r="433" customHeight="1" spans="1:2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</row>
    <row r="434" customHeight="1" spans="1:2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</row>
    <row r="435" customHeight="1" spans="1:2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</row>
    <row r="436" customHeight="1" spans="1:2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</row>
    <row r="437" customHeight="1" spans="1:2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</row>
    <row r="438" customHeight="1" spans="1:2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</row>
    <row r="439" customHeight="1" spans="1:2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</row>
    <row r="440" customHeight="1" spans="1:2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</row>
    <row r="441" customHeight="1" spans="1:2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</row>
    <row r="442" customHeight="1" spans="1:2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</row>
    <row r="443" customHeight="1" spans="1:2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</row>
    <row r="444" customHeight="1" spans="1:2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</row>
    <row r="445" customHeight="1" spans="1:2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</row>
    <row r="446" customHeight="1" spans="1:2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</row>
    <row r="447" customHeight="1" spans="1:2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</row>
    <row r="448" customHeight="1" spans="1:2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</row>
    <row r="449" customHeight="1" spans="1:2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</row>
    <row r="450" customHeight="1" spans="1:2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</row>
    <row r="451" customHeight="1" spans="1:2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</row>
    <row r="452" customHeight="1" spans="1:2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</row>
    <row r="453" customHeight="1" spans="1:2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</row>
    <row r="454" customHeight="1" spans="1:2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</row>
    <row r="455" customHeight="1" spans="1:2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</row>
    <row r="456" customHeight="1" spans="1:2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</row>
    <row r="457" customHeight="1" spans="1:2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</row>
    <row r="458" customHeight="1" spans="1:2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</row>
    <row r="459" customHeight="1" spans="1:2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</row>
    <row r="460" customHeight="1" spans="1:2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</row>
    <row r="461" customHeight="1" spans="1:2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</row>
    <row r="462" customHeight="1" spans="1:2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</row>
    <row r="463" customHeight="1" spans="1:2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</row>
    <row r="464" customHeight="1" spans="1:2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</row>
    <row r="465" customHeight="1" spans="1:2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</row>
    <row r="466" customHeight="1" spans="1:2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</row>
    <row r="467" customHeight="1" spans="1:2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</row>
    <row r="468" customHeight="1" spans="1:2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</row>
    <row r="469" customHeight="1" spans="1:2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</row>
    <row r="470" customHeight="1" spans="1:2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</row>
    <row r="471" customHeight="1" spans="1:2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</row>
    <row r="472" customHeight="1" spans="1:2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</row>
    <row r="473" customHeight="1" spans="1:2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</row>
    <row r="474" customHeight="1" spans="1:2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</row>
    <row r="475" customHeight="1" spans="1:2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</row>
    <row r="476" customHeight="1" spans="1:2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</row>
    <row r="477" customHeight="1" spans="1:2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</row>
    <row r="478" customHeight="1" spans="1:2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</row>
    <row r="479" customHeight="1" spans="1:2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</row>
    <row r="480" customHeight="1" spans="1:2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</row>
    <row r="481" customHeight="1" spans="1:2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</row>
    <row r="482" customHeight="1" spans="1:2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</row>
    <row r="483" customHeight="1" spans="1:2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</row>
    <row r="484" customHeight="1" spans="1:2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</row>
    <row r="485" customHeight="1" spans="1:2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</row>
    <row r="486" customHeight="1" spans="1:2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</row>
    <row r="487" customHeight="1" spans="1:2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8" customHeight="1" spans="1:2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</row>
    <row r="489" customHeight="1" spans="1:2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</row>
    <row r="490" customHeight="1" spans="1:2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</row>
    <row r="491" customHeight="1" spans="1:2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</row>
    <row r="492" customHeight="1" spans="1:2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</row>
    <row r="493" customHeight="1" spans="1:2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</row>
    <row r="494" customHeight="1" spans="1:2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</row>
    <row r="495" customHeight="1" spans="1:2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</row>
    <row r="496" customHeight="1" spans="1:2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</row>
    <row r="497" customHeight="1" spans="1:2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</row>
    <row r="498" customHeight="1" spans="1:2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</row>
    <row r="499" customHeight="1" spans="1:2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0" customHeight="1" spans="1:2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</row>
    <row r="501" customHeight="1" spans="1:2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customHeight="1" spans="1:2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</row>
    <row r="503" customHeight="1" spans="1:2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</row>
    <row r="504" customHeight="1" spans="1:2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customHeight="1" spans="1:2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6" customHeight="1" spans="1:2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</row>
    <row r="507" customHeight="1" spans="1:2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customHeight="1" spans="1:2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</row>
    <row r="509" customHeight="1" spans="1:2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</row>
    <row r="510" customHeight="1" spans="1:2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</row>
    <row r="511" customHeight="1" spans="1:2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</row>
    <row r="512" customHeight="1" spans="1:2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</row>
    <row r="513" customHeight="1" spans="1:2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customHeight="1" spans="1:2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</row>
    <row r="515" customHeight="1" spans="1:2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</row>
    <row r="516" customHeight="1" spans="1:2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</row>
    <row r="517" customHeight="1" spans="1:2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customHeight="1" spans="1:2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</row>
    <row r="519" customHeight="1" spans="1:2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</row>
    <row r="520" customHeight="1" spans="1:2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</row>
    <row r="521" customHeight="1" spans="1: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</row>
    <row r="522" customHeight="1" spans="1:2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</row>
    <row r="523" customHeight="1" spans="1:2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customHeight="1" spans="1:2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</row>
    <row r="525" customHeight="1" spans="1:2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</row>
    <row r="526" customHeight="1" spans="1:2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</row>
    <row r="527" customHeight="1" spans="1:2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8" customHeight="1" spans="1:2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</row>
    <row r="529" customHeight="1" spans="1:2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</row>
    <row r="530" customHeight="1" spans="1:2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</row>
    <row r="531" customHeight="1" spans="1:2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</row>
    <row r="532" customHeight="1" spans="1:2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</row>
    <row r="533" customHeight="1" spans="1:2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</row>
    <row r="534" customHeight="1" spans="1:2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</row>
    <row r="535" customHeight="1" spans="1:2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</row>
    <row r="536" customHeight="1" spans="1:2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</row>
    <row r="537" customHeight="1" spans="1:2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</row>
    <row r="538" customHeight="1" spans="1:2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</row>
    <row r="539" customHeight="1" spans="1:2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</row>
    <row r="540" customHeight="1" spans="1:2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</row>
    <row r="541" customHeight="1" spans="1:2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</row>
    <row r="542" customHeight="1" spans="1:2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</row>
    <row r="543" customHeight="1" spans="1:2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</row>
    <row r="544" customHeight="1" spans="1:2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</row>
    <row r="545" customHeight="1" spans="1:2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</row>
    <row r="546" customHeight="1" spans="1:2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</row>
    <row r="547" customHeight="1" spans="1:2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</row>
    <row r="548" customHeight="1" spans="1:2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</row>
    <row r="549" customHeight="1" spans="1:2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</row>
    <row r="550" customHeight="1" spans="1:2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</row>
    <row r="551" customHeight="1" spans="1:2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</row>
    <row r="552" customHeight="1" spans="1:2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customHeight="1" spans="1:2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</row>
    <row r="554" customHeight="1" spans="1:2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</row>
    <row r="555" customHeight="1" spans="1:2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customHeight="1" spans="1:2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</row>
    <row r="557" customHeight="1" spans="1:2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</row>
    <row r="558" customHeight="1" spans="1:2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</row>
    <row r="559" customHeight="1" spans="1:2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</row>
    <row r="560" customHeight="1" spans="1:2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</row>
    <row r="561" customHeight="1" spans="1:2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</row>
    <row r="562" customHeight="1" spans="1:2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</row>
    <row r="563" customHeight="1" spans="1:2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</row>
    <row r="564" customHeight="1" spans="1:2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</row>
    <row r="565" customHeight="1" spans="1:2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</row>
    <row r="566" customHeight="1" spans="1:2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</row>
    <row r="567" customHeight="1" spans="1:2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</row>
    <row r="568" customHeight="1" spans="1:2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</row>
    <row r="569" customHeight="1" spans="1:2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</row>
    <row r="570" customHeight="1" spans="1:2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</row>
    <row r="571" customHeight="1" spans="1:2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</row>
    <row r="572" customHeight="1" spans="1:2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</row>
    <row r="573" customHeight="1" spans="1:2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</row>
    <row r="574" customHeight="1" spans="1:2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</row>
    <row r="575" customHeight="1" spans="1:2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</row>
    <row r="576" customHeight="1" spans="1:2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</row>
    <row r="577" customHeight="1" spans="1:2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</row>
    <row r="578" customHeight="1" spans="1:2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</row>
    <row r="579" customHeight="1" spans="1:2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</row>
    <row r="580" customHeight="1" spans="1:2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</row>
    <row r="581" customHeight="1" spans="1:2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</row>
    <row r="582" customHeight="1" spans="1:2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</row>
    <row r="583" customHeight="1" spans="1:2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</row>
    <row r="584" customHeight="1" spans="1:2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</row>
    <row r="585" customHeight="1" spans="1:2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</row>
    <row r="586" customHeight="1" spans="1:2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</row>
    <row r="587" customHeight="1" spans="1:2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</row>
    <row r="588" customHeight="1" spans="1:2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</row>
    <row r="589" customHeight="1" spans="1:2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</row>
    <row r="590" customHeight="1" spans="1:2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</row>
    <row r="591" customHeight="1" spans="1:2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</row>
    <row r="592" customHeight="1" spans="1:2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</row>
    <row r="593" customHeight="1" spans="1:2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</row>
    <row r="594" customHeight="1" spans="1:2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</row>
    <row r="595" customHeight="1" spans="1:2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</row>
    <row r="596" customHeight="1" spans="1:2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</row>
    <row r="597" customHeight="1" spans="1:2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</row>
    <row r="598" customHeight="1" spans="1:2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</row>
    <row r="599" customHeight="1" spans="1:2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</row>
    <row r="600" customHeight="1" spans="1:2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</row>
    <row r="601" customHeight="1" spans="1:2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</row>
    <row r="602" customHeight="1" spans="1:2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</row>
    <row r="603" customHeight="1" spans="1:2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</row>
    <row r="604" customHeight="1" spans="1:2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</row>
    <row r="605" customHeight="1" spans="1:2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</row>
    <row r="606" customHeight="1" spans="1:2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customHeight="1" spans="1:2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</row>
    <row r="608" customHeight="1" spans="1:2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</row>
    <row r="609" customHeight="1" spans="1:2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</row>
    <row r="610" customHeight="1" spans="1:2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</row>
    <row r="611" customHeight="1" spans="1:2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</row>
    <row r="612" customHeight="1" spans="1:2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</row>
    <row r="613" customHeight="1" spans="1:2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</row>
    <row r="614" customHeight="1" spans="1:2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</row>
    <row r="615" customHeight="1" spans="1:2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customHeight="1" spans="1:2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</row>
    <row r="617" customHeight="1" spans="1:2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</row>
    <row r="618" customHeight="1" spans="1:2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</row>
    <row r="619" customHeight="1" spans="1:2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customHeight="1" spans="1:2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</row>
    <row r="621" customHeight="1" spans="1: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</row>
    <row r="622" customHeight="1" spans="1:2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</row>
    <row r="623" customHeight="1" spans="1:2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</row>
    <row r="624" customHeight="1" spans="1:2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customHeight="1" spans="1:2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</row>
    <row r="626" customHeight="1" spans="1:2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</row>
    <row r="627" customHeight="1" spans="1:2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</row>
    <row r="628" customHeight="1" spans="1:2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</row>
    <row r="629" customHeight="1" spans="1:2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</row>
    <row r="630" customHeight="1" spans="1:2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1" customHeight="1" spans="1:2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</row>
    <row r="632" customHeight="1" spans="1:2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customHeight="1" spans="1:2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</row>
    <row r="634" customHeight="1" spans="1:2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</row>
    <row r="635" customHeight="1" spans="1:2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</row>
    <row r="636" customHeight="1" spans="1:2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</row>
    <row r="637" customHeight="1" spans="1:2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</row>
    <row r="638" customHeight="1" spans="1:2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</row>
    <row r="639" customHeight="1" spans="1:2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0" customHeight="1" spans="1:2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</row>
    <row r="641" customHeight="1" spans="1:2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customHeight="1" spans="1:2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</row>
    <row r="643" customHeight="1" spans="1:2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</row>
    <row r="644" customHeight="1" spans="1:2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5" customHeight="1" spans="1:2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</row>
    <row r="646" customHeight="1" spans="1:2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customHeight="1" spans="1:2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</row>
    <row r="648" customHeight="1" spans="1:2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</row>
    <row r="649" customHeight="1" spans="1:2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</row>
    <row r="650" customHeight="1" spans="1:2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</row>
    <row r="651" customHeight="1" spans="1:2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</row>
    <row r="652" customHeight="1" spans="1:2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</row>
    <row r="653" customHeight="1" spans="1:2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</row>
    <row r="654" customHeight="1" spans="1:2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</row>
    <row r="655" customHeight="1" spans="1:2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</row>
    <row r="656" customHeight="1" spans="1:2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customHeight="1" spans="1:2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</row>
    <row r="658" customHeight="1" spans="1:2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</row>
    <row r="659" customHeight="1" spans="1:2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</row>
    <row r="660" customHeight="1" spans="1:2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</row>
    <row r="661" customHeight="1" spans="1:2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</row>
    <row r="662" customHeight="1" spans="1:2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</row>
    <row r="663" customHeight="1" spans="1:2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</row>
    <row r="664" customHeight="1" spans="1:2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</row>
    <row r="665" customHeight="1" spans="1:2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</row>
    <row r="666" customHeight="1" spans="1:2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</row>
    <row r="667" customHeight="1" spans="1:2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</row>
    <row r="668" customHeight="1" spans="1:2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</row>
    <row r="669" customHeight="1" spans="1:2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customHeight="1" spans="1:2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</row>
    <row r="671" customHeight="1" spans="1:2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</row>
    <row r="672" customHeight="1" spans="1:2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</row>
    <row r="673" customHeight="1" spans="1:2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</row>
    <row r="674" customHeight="1" spans="1:2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customHeight="1" spans="1:2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</row>
    <row r="676" customHeight="1" spans="1:2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</row>
    <row r="677" customHeight="1" spans="1:2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</row>
    <row r="678" customHeight="1" spans="1:2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customHeight="1" spans="1:2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</row>
    <row r="680" customHeight="1" spans="1:2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</row>
    <row r="681" customHeight="1" spans="1:2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</row>
    <row r="682" customHeight="1" spans="1:2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</row>
    <row r="683" customHeight="1" spans="1:2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</row>
    <row r="684" customHeight="1" spans="1:2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</row>
    <row r="685" customHeight="1" spans="1:2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</row>
    <row r="686" customHeight="1" spans="1:2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</row>
    <row r="687" customHeight="1" spans="1:2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</row>
    <row r="688" customHeight="1" spans="1:2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</row>
    <row r="689" customHeight="1" spans="1:2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</row>
    <row r="690" customHeight="1" spans="1:2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</row>
    <row r="691" customHeight="1" spans="1:2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</row>
    <row r="692" customHeight="1" spans="1:2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</row>
    <row r="693" customHeight="1" spans="1:2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</row>
    <row r="694" customHeight="1" spans="1:2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</row>
    <row r="695" customHeight="1" spans="1:2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</row>
    <row r="696" customHeight="1" spans="1:2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</row>
    <row r="697" customHeight="1" spans="1:2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</row>
    <row r="698" customHeight="1" spans="1:2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</row>
    <row r="699" customHeight="1" spans="1:2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</row>
    <row r="700" customHeight="1" spans="1:2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</row>
    <row r="701" customHeight="1" spans="1:2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</row>
    <row r="702" customHeight="1" spans="1:2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</row>
    <row r="703" customHeight="1" spans="1:2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</row>
    <row r="704" customHeight="1" spans="1:2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</row>
    <row r="705" customHeight="1" spans="1:2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</row>
    <row r="706" customHeight="1" spans="1:2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</row>
    <row r="707" customHeight="1" spans="1:2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</row>
    <row r="708" customHeight="1" spans="1:2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</row>
    <row r="709" customHeight="1" spans="1:2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</row>
    <row r="710" customHeight="1" spans="1:2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</row>
    <row r="711" customHeight="1" spans="1:2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</row>
    <row r="712" customHeight="1" spans="1:2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</row>
    <row r="713" customHeight="1" spans="1:2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</row>
    <row r="714" customHeight="1" spans="1:2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</row>
    <row r="715" customHeight="1" spans="1:2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</row>
    <row r="716" customHeight="1" spans="1:2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</row>
    <row r="717" customHeight="1" spans="1:2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</row>
    <row r="718" customHeight="1" spans="1:2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</row>
    <row r="719" customHeight="1" spans="1:2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</row>
    <row r="720" customHeight="1" spans="1:2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</row>
    <row r="721" customHeight="1" spans="1: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</row>
    <row r="722" customHeight="1" spans="1:2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</row>
    <row r="723" customHeight="1" spans="1:2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</row>
    <row r="724" customHeight="1" spans="1:2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</row>
    <row r="725" customHeight="1" spans="1:2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</row>
    <row r="726" customHeight="1" spans="1:2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</row>
    <row r="727" customHeight="1" spans="1:2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</row>
    <row r="728" customHeight="1" spans="1:2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</row>
    <row r="729" customHeight="1" spans="1:2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</row>
    <row r="730" customHeight="1" spans="1:2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</row>
    <row r="731" customHeight="1" spans="1:2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</row>
    <row r="732" customHeight="1" spans="1:2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</row>
    <row r="733" customHeight="1" spans="1:2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</row>
    <row r="734" customHeight="1" spans="1:2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</row>
    <row r="735" customHeight="1" spans="1:2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</row>
    <row r="736" customHeight="1" spans="1:2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</row>
    <row r="737" customHeight="1" spans="1:2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</row>
    <row r="738" customHeight="1" spans="1:2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</row>
    <row r="739" customHeight="1" spans="1:2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</row>
    <row r="740" customHeight="1" spans="1:2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</row>
    <row r="741" customHeight="1" spans="1:2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</row>
    <row r="742" customHeight="1" spans="1:2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</row>
    <row r="743" customHeight="1" spans="1:2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</row>
    <row r="744" customHeight="1" spans="1:2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</row>
    <row r="745" customHeight="1" spans="1:2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</row>
    <row r="746" customHeight="1" spans="1:2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</row>
    <row r="747" customHeight="1" spans="1:2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</row>
    <row r="748" customHeight="1" spans="1:2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</row>
    <row r="749" customHeight="1" spans="1:2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</row>
    <row r="750" customHeight="1" spans="1:2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</row>
    <row r="751" customHeight="1" spans="1:2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</row>
    <row r="752" customHeight="1" spans="1:2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</row>
    <row r="753" customHeight="1" spans="1:2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</row>
    <row r="754" customHeight="1" spans="1:2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</row>
    <row r="755" customHeight="1" spans="1:2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</row>
    <row r="756" customHeight="1" spans="1:2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</row>
    <row r="757" customHeight="1" spans="1:2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</row>
    <row r="758" customHeight="1" spans="1:2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</row>
    <row r="759" customHeight="1" spans="1:2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</row>
    <row r="760" customHeight="1" spans="1:2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</row>
    <row r="761" customHeight="1" spans="1:2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</row>
    <row r="762" customHeight="1" spans="1:2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</row>
    <row r="763" customHeight="1" spans="1:2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</row>
    <row r="764" customHeight="1" spans="1:2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</row>
    <row r="765" customHeight="1" spans="1:2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</row>
    <row r="766" customHeight="1" spans="1:2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</row>
    <row r="767" customHeight="1" spans="1:2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</row>
    <row r="768" customHeight="1" spans="1:2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</row>
    <row r="769" customHeight="1" spans="1:2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</row>
    <row r="770" customHeight="1" spans="1:2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</row>
    <row r="771" customHeight="1" spans="1:2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</row>
    <row r="772" customHeight="1" spans="1:2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</row>
    <row r="773" customHeight="1" spans="1:2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</row>
    <row r="774" customHeight="1" spans="1:2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</row>
    <row r="775" customHeight="1" spans="1:2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</row>
    <row r="776" customHeight="1" spans="1:2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</row>
    <row r="777" customHeight="1" spans="1:2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</row>
    <row r="778" customHeight="1" spans="1:2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</row>
    <row r="779" customHeight="1" spans="1:2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</row>
    <row r="780" customHeight="1" spans="1:2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</row>
    <row r="781" customHeight="1" spans="1:2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</row>
    <row r="782" customHeight="1" spans="1:2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</row>
    <row r="783" customHeight="1" spans="1:2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</row>
    <row r="784" customHeight="1" spans="1:2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</row>
    <row r="785" customHeight="1" spans="1:2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</row>
    <row r="786" customHeight="1" spans="1:2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</row>
    <row r="787" customHeight="1" spans="1:2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</row>
    <row r="788" customHeight="1" spans="1:2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</row>
    <row r="789" customHeight="1" spans="1:2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</row>
    <row r="790" customHeight="1" spans="1:2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</row>
    <row r="791" customHeight="1" spans="1:2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</row>
    <row r="792" customHeight="1" spans="1:2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</row>
    <row r="793" customHeight="1" spans="1:2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</row>
    <row r="794" customHeight="1" spans="1:2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</row>
    <row r="795" customHeight="1" spans="1:2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</row>
    <row r="796" customHeight="1" spans="1:2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</row>
    <row r="797" customHeight="1" spans="1:2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</row>
    <row r="798" customHeight="1" spans="1:2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</row>
    <row r="799" customHeight="1" spans="1:2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</row>
    <row r="800" customHeight="1" spans="1:2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</row>
    <row r="801" customHeight="1" spans="1:2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</row>
    <row r="802" customHeight="1" spans="1:2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</row>
    <row r="803" customHeight="1" spans="1:2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</row>
    <row r="804" customHeight="1" spans="1:2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</row>
    <row r="805" customHeight="1" spans="1:2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</row>
    <row r="806" customHeight="1" spans="1:2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</row>
    <row r="807" customHeight="1" spans="1:2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</row>
    <row r="808" customHeight="1" spans="1:2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</row>
    <row r="809" customHeight="1" spans="1:2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</row>
    <row r="810" customHeight="1" spans="1:2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</row>
    <row r="811" customHeight="1" spans="1:2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</row>
    <row r="812" customHeight="1" spans="1:2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</row>
    <row r="813" customHeight="1" spans="1:2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</row>
    <row r="814" customHeight="1" spans="1:2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</row>
    <row r="815" customHeight="1" spans="1:2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</row>
    <row r="816" customHeight="1" spans="1:2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</row>
    <row r="817" customHeight="1" spans="1:2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</row>
    <row r="818" customHeight="1" spans="1:2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</row>
    <row r="819" customHeight="1" spans="1:2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</row>
    <row r="820" customHeight="1" spans="1:2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</row>
    <row r="821" customHeight="1" spans="1: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</row>
    <row r="822" customHeight="1" spans="1:2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</row>
    <row r="823" customHeight="1" spans="1:2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</row>
    <row r="824" customHeight="1" spans="1:2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</row>
    <row r="825" customHeight="1" spans="1:2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</row>
    <row r="826" customHeight="1" spans="1:2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</row>
    <row r="827" customHeight="1" spans="1:2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</row>
    <row r="828" customHeight="1" spans="1:2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</row>
    <row r="829" customHeight="1" spans="1:2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</row>
    <row r="830" customHeight="1" spans="1:2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</row>
    <row r="831" customHeight="1" spans="1:2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</row>
    <row r="832" customHeight="1" spans="1:2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</row>
    <row r="833" customHeight="1" spans="1:2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</row>
    <row r="834" customHeight="1" spans="1:2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</row>
    <row r="835" customHeight="1" spans="1:2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</row>
    <row r="836" customHeight="1" spans="1:2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</row>
    <row r="837" customHeight="1" spans="1:2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</row>
    <row r="838" customHeight="1" spans="1:2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</row>
    <row r="839" customHeight="1" spans="1:2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</row>
    <row r="840" customHeight="1" spans="1:2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</row>
    <row r="841" customHeight="1" spans="1:2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</row>
    <row r="842" customHeight="1" spans="1:2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</row>
    <row r="843" customHeight="1" spans="1:2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</row>
    <row r="844" customHeight="1" spans="1:2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</row>
    <row r="845" customHeight="1" spans="1:2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</row>
    <row r="846" customHeight="1" spans="1:2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</row>
    <row r="847" customHeight="1" spans="1:2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</row>
    <row r="848" customHeight="1" spans="1:2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</row>
    <row r="849" customHeight="1" spans="1:2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</row>
    <row r="850" customHeight="1" spans="1:2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</row>
    <row r="851" customHeight="1" spans="1:2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</row>
    <row r="852" customHeight="1" spans="1:2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</row>
    <row r="853" customHeight="1" spans="1:2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</row>
    <row r="854" customHeight="1" spans="1:2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</row>
    <row r="855" customHeight="1" spans="1:2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</row>
    <row r="856" customHeight="1" spans="1:2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</row>
    <row r="857" customHeight="1" spans="1:2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</row>
    <row r="858" customHeight="1" spans="1:2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</row>
    <row r="859" customHeight="1" spans="1:2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</row>
    <row r="860" customHeight="1" spans="1:2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</row>
    <row r="861" customHeight="1" spans="1:2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</row>
    <row r="862" customHeight="1" spans="1:2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</row>
    <row r="863" customHeight="1" spans="1:2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</row>
    <row r="864" customHeight="1" spans="1:2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</row>
    <row r="865" customHeight="1" spans="1:2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</row>
    <row r="866" customHeight="1" spans="1:2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</row>
    <row r="867" customHeight="1" spans="1:2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</row>
    <row r="868" customHeight="1" spans="1:2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</row>
    <row r="869" customHeight="1" spans="1:2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</row>
    <row r="870" customHeight="1" spans="1:2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</row>
    <row r="871" customHeight="1" spans="1:2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</row>
    <row r="872" customHeight="1" spans="1:2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</row>
    <row r="873" customHeight="1" spans="1:2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</row>
    <row r="874" customHeight="1" spans="1:2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</row>
    <row r="875" customHeight="1" spans="1:2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</row>
    <row r="876" customHeight="1" spans="1:2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</row>
    <row r="877" customHeight="1" spans="1:2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</row>
    <row r="878" customHeight="1" spans="1:2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</row>
    <row r="879" customHeight="1" spans="1:2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</row>
    <row r="880" customHeight="1" spans="1:2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</row>
    <row r="881" customHeight="1" spans="1:2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</row>
    <row r="882" customHeight="1" spans="1:2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</row>
    <row r="883" customHeight="1" spans="1:2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</row>
    <row r="884" customHeight="1" spans="1:2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</row>
    <row r="885" customHeight="1" spans="1:2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</row>
    <row r="886" customHeight="1" spans="1:2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</row>
    <row r="887" customHeight="1" spans="1:2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</row>
    <row r="888" customHeight="1" spans="1:2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</row>
    <row r="889" customHeight="1" spans="1:2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</row>
    <row r="890" customHeight="1" spans="1:2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</row>
    <row r="891" customHeight="1" spans="1:2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</row>
    <row r="892" customHeight="1" spans="1:2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</row>
    <row r="893" customHeight="1" spans="1:2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</row>
    <row r="894" customHeight="1" spans="1:2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</row>
    <row r="895" customHeight="1" spans="1:2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</row>
    <row r="896" customHeight="1" spans="1:2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</row>
    <row r="897" customHeight="1" spans="1:2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</row>
    <row r="898" customHeight="1" spans="1:2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customHeight="1" spans="1:2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</row>
    <row r="900" customHeight="1" spans="1:2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</row>
    <row r="901" customHeight="1" spans="1:2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</row>
    <row r="902" customHeight="1" spans="1:2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</row>
    <row r="903" customHeight="1" spans="1:2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</row>
    <row r="904" customHeight="1" spans="1:2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</row>
    <row r="905" customHeight="1" spans="1:2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</row>
    <row r="906" customHeight="1" spans="1:2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</row>
    <row r="907" customHeight="1" spans="1:2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</row>
    <row r="908" customHeight="1" spans="1:2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</row>
    <row r="909" customHeight="1" spans="1:2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</row>
    <row r="910" customHeight="1" spans="1:2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</row>
    <row r="911" customHeight="1" spans="1:2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</row>
    <row r="912" customHeight="1" spans="1:2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</row>
    <row r="913" customHeight="1" spans="1:2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</row>
    <row r="914" customHeight="1" spans="1:2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</row>
    <row r="915" customHeight="1" spans="1:2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</row>
    <row r="916" customHeight="1" spans="1:2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</row>
    <row r="917" customHeight="1" spans="1:2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</row>
    <row r="918" customHeight="1" spans="1:2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</row>
    <row r="919" customHeight="1" spans="1:2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</row>
    <row r="920" customHeight="1" spans="1:2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</row>
    <row r="921" customHeight="1" spans="1: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</row>
    <row r="922" customHeight="1" spans="1:2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</row>
    <row r="923" customHeight="1" spans="1:2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</row>
    <row r="924" customHeight="1" spans="1:2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</row>
    <row r="925" customHeight="1" spans="1:2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</row>
    <row r="926" customHeight="1" spans="1:2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</row>
    <row r="927" customHeight="1" spans="1:2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</row>
    <row r="928" customHeight="1" spans="1:2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</row>
    <row r="929" customHeight="1" spans="1:2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</row>
    <row r="930" customHeight="1" spans="1:2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</row>
    <row r="931" customHeight="1" spans="1:2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</row>
    <row r="932" customHeight="1" spans="1:2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customHeight="1" spans="1:2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</row>
    <row r="934" customHeight="1" spans="1:2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</row>
    <row r="935" customHeight="1" spans="1:2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</row>
    <row r="936" customHeight="1" spans="1:2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</row>
    <row r="937" customHeight="1" spans="1:2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</row>
    <row r="938" customHeight="1" spans="1:2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</row>
    <row r="939" customHeight="1" spans="1:2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</row>
    <row r="940" customHeight="1" spans="1:2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</row>
    <row r="941" customHeight="1" spans="1:2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</row>
    <row r="942" customHeight="1" spans="1:2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</row>
    <row r="943" customHeight="1" spans="1:2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</row>
    <row r="944" customHeight="1" spans="1:2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</row>
    <row r="945" customHeight="1" spans="1:2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</row>
    <row r="946" customHeight="1" spans="1:2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</row>
    <row r="947" customHeight="1" spans="1:2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</row>
    <row r="948" customHeight="1" spans="1:2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</row>
    <row r="949" customHeight="1" spans="1:2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</row>
    <row r="950" customHeight="1" spans="1:2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</row>
    <row r="951" customHeight="1" spans="1:2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</row>
    <row r="952" customHeight="1" spans="1:2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</row>
    <row r="953" customHeight="1" spans="1:2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</row>
    <row r="954" customHeight="1" spans="1:2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</row>
    <row r="955" customHeight="1" spans="1:2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</row>
    <row r="956" customHeight="1" spans="1:2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</row>
    <row r="957" customHeight="1" spans="1:2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</row>
    <row r="958" customHeight="1" spans="1:2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</row>
    <row r="959" customHeight="1" spans="1:2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</row>
    <row r="960" customHeight="1" spans="1:2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</row>
    <row r="961" customHeight="1" spans="1:2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</row>
    <row r="962" customHeight="1" spans="1:2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</row>
    <row r="963" customHeight="1" spans="1:2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</row>
    <row r="964" customHeight="1" spans="1:2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</row>
    <row r="965" customHeight="1" spans="1:2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</row>
    <row r="966" customHeight="1" spans="1:2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</row>
    <row r="967" customHeight="1" spans="1:2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</row>
    <row r="968" customHeight="1" spans="1:2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</row>
    <row r="969" customHeight="1" spans="1:2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</row>
    <row r="970" customHeight="1" spans="1:2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</row>
    <row r="971" customHeight="1" spans="1:2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</row>
    <row r="972" customHeight="1" spans="1:2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</row>
    <row r="973" customHeight="1" spans="1:2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</row>
    <row r="974" customHeight="1" spans="1:2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</row>
    <row r="975" customHeight="1" spans="1:2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</row>
    <row r="976" customHeight="1" spans="1:2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</row>
    <row r="977" customHeight="1" spans="1:2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</row>
    <row r="978" customHeight="1" spans="1:2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</row>
    <row r="979" customHeight="1" spans="1:2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</row>
    <row r="980" customHeight="1" spans="1:2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</row>
    <row r="981" customHeight="1" spans="1:2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</row>
    <row r="982" customHeight="1" spans="1:2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</row>
    <row r="983" customHeight="1" spans="1:2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</row>
    <row r="984" customHeight="1" spans="1:2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</row>
    <row r="985" customHeight="1" spans="1:2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</row>
    <row r="986" customHeight="1" spans="1:2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</row>
    <row r="987" customHeight="1" spans="1:2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</row>
    <row r="988" customHeight="1" spans="1:2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</row>
    <row r="989" customHeight="1" spans="1:2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</row>
    <row r="990" customHeight="1" spans="1:2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</row>
    <row r="991" customHeight="1" spans="1:2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</row>
  </sheetData>
  <mergeCells count="30">
    <mergeCell ref="A5:C5"/>
    <mergeCell ref="A6:C6"/>
    <mergeCell ref="A7:C7"/>
    <mergeCell ref="A13:C13"/>
    <mergeCell ref="A14:C14"/>
    <mergeCell ref="A27:C27"/>
    <mergeCell ref="A28:C28"/>
    <mergeCell ref="A37:C37"/>
    <mergeCell ref="A44:C44"/>
    <mergeCell ref="A51:B51"/>
    <mergeCell ref="A52:D52"/>
    <mergeCell ref="A60:C6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8:A12"/>
    <mergeCell ref="A15:A18"/>
    <mergeCell ref="A19:A22"/>
    <mergeCell ref="A23:A26"/>
    <mergeCell ref="A29:A32"/>
    <mergeCell ref="A33:A36"/>
    <mergeCell ref="A38:A41"/>
    <mergeCell ref="A42:C43"/>
  </mergeCells>
  <dataValidations count="1">
    <dataValidation type="list" allowBlank="1" sqref="B74">
      <formula1>"Ana Janaina Oliveira Rodrigues - SIAPE Nº 3135816,Isaac Elpidio da Silva - SIAPE Nº 3000768,Fernando Freires da Rocha - SIAPE Nº 3286212"</formula1>
    </dataValidation>
  </dataValidations>
  <pageMargins left="0.25" right="0.25" top="0.75" bottom="0.75" header="0" footer="0"/>
  <pageSetup paperSize="9" scale="6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58"/>
  <sheetViews>
    <sheetView showGridLines="0" workbookViewId="0">
      <selection activeCell="H26" sqref="H26"/>
    </sheetView>
  </sheetViews>
  <sheetFormatPr defaultColWidth="14.4285714285714" defaultRowHeight="15" customHeight="1" outlineLevelCol="5"/>
  <cols>
    <col min="1" max="1" width="23.1428571428571" customWidth="1"/>
    <col min="6" max="6" width="3.14285714285714" customWidth="1"/>
  </cols>
  <sheetData>
    <row r="1" customHeight="1" spans="1:1">
      <c r="A1" s="1" t="s">
        <v>246</v>
      </c>
    </row>
    <row r="4" customHeight="1" spans="1:6">
      <c r="A4" s="2" t="s">
        <v>247</v>
      </c>
      <c r="B4" s="3"/>
      <c r="C4" s="3"/>
      <c r="D4" s="3"/>
      <c r="E4" s="3"/>
      <c r="F4" s="4"/>
    </row>
    <row r="5" customHeight="1" spans="1:6">
      <c r="A5" s="5" t="s">
        <v>248</v>
      </c>
      <c r="B5" s="6"/>
      <c r="C5" s="3"/>
      <c r="D5" s="3"/>
      <c r="E5" s="3"/>
      <c r="F5" s="4"/>
    </row>
    <row r="6" customHeight="1" spans="1:6">
      <c r="A6" s="5" t="s">
        <v>249</v>
      </c>
      <c r="B6" s="6"/>
      <c r="C6" s="3"/>
      <c r="D6" s="3"/>
      <c r="E6" s="3"/>
      <c r="F6" s="4"/>
    </row>
    <row r="7" customHeight="1" spans="1:6">
      <c r="A7" s="7" t="s">
        <v>250</v>
      </c>
      <c r="B7" s="8"/>
      <c r="C7" s="8"/>
      <c r="D7" s="8"/>
      <c r="E7" s="8"/>
      <c r="F7" s="9"/>
    </row>
    <row r="8" customHeight="1" spans="1:6">
      <c r="A8" s="10"/>
      <c r="F8" s="11"/>
    </row>
    <row r="9" customHeight="1" spans="1:6">
      <c r="A9" s="10"/>
      <c r="F9" s="11"/>
    </row>
    <row r="10" customHeight="1" spans="1:6">
      <c r="A10" s="10"/>
      <c r="F10" s="11"/>
    </row>
    <row r="11" customHeight="1" spans="1:6">
      <c r="A11" s="10"/>
      <c r="F11" s="11"/>
    </row>
    <row r="12" customHeight="1" spans="1:6">
      <c r="A12" s="10"/>
      <c r="F12" s="11"/>
    </row>
    <row r="13" customHeight="1" spans="1:6">
      <c r="A13" s="10"/>
      <c r="F13" s="11"/>
    </row>
    <row r="14" customHeight="1" spans="1:6">
      <c r="A14" s="10"/>
      <c r="F14" s="11"/>
    </row>
    <row r="15" customHeight="1" spans="1:6">
      <c r="A15" s="10"/>
      <c r="F15" s="11"/>
    </row>
    <row r="16" customHeight="1" spans="1:6">
      <c r="A16" s="12"/>
      <c r="B16" s="13"/>
      <c r="C16" s="13"/>
      <c r="D16" s="13"/>
      <c r="E16" s="13"/>
      <c r="F16" s="14"/>
    </row>
    <row r="18" customHeight="1" spans="1:6">
      <c r="A18" s="2" t="s">
        <v>251</v>
      </c>
      <c r="B18" s="3"/>
      <c r="C18" s="3"/>
      <c r="D18" s="3"/>
      <c r="E18" s="3"/>
      <c r="F18" s="4"/>
    </row>
    <row r="19" customHeight="1" spans="1:6">
      <c r="A19" s="5" t="s">
        <v>248</v>
      </c>
      <c r="B19" s="6"/>
      <c r="C19" s="3"/>
      <c r="D19" s="3"/>
      <c r="E19" s="3"/>
      <c r="F19" s="4"/>
    </row>
    <row r="20" customHeight="1" spans="1:6">
      <c r="A20" s="5" t="s">
        <v>249</v>
      </c>
      <c r="B20" s="6"/>
      <c r="C20" s="3"/>
      <c r="D20" s="3"/>
      <c r="E20" s="3"/>
      <c r="F20" s="4"/>
    </row>
    <row r="21" customHeight="1" spans="1:6">
      <c r="A21" s="7" t="s">
        <v>250</v>
      </c>
      <c r="B21" s="8"/>
      <c r="C21" s="8"/>
      <c r="D21" s="8"/>
      <c r="E21" s="8"/>
      <c r="F21" s="9"/>
    </row>
    <row r="22" customHeight="1" spans="1:6">
      <c r="A22" s="10"/>
      <c r="F22" s="11"/>
    </row>
    <row r="23" customHeight="1" spans="1:6">
      <c r="A23" s="10"/>
      <c r="F23" s="11"/>
    </row>
    <row r="24" customHeight="1" spans="1:6">
      <c r="A24" s="10"/>
      <c r="F24" s="11"/>
    </row>
    <row r="25" customHeight="1" spans="1:6">
      <c r="A25" s="10"/>
      <c r="F25" s="11"/>
    </row>
    <row r="26" customHeight="1" spans="1:6">
      <c r="A26" s="10"/>
      <c r="F26" s="11"/>
    </row>
    <row r="27" customHeight="1" spans="1:6">
      <c r="A27" s="10"/>
      <c r="F27" s="11"/>
    </row>
    <row r="28" customHeight="1" spans="1:6">
      <c r="A28" s="10"/>
      <c r="F28" s="11"/>
    </row>
    <row r="29" customHeight="1" spans="1:6">
      <c r="A29" s="10"/>
      <c r="F29" s="11"/>
    </row>
    <row r="30" customHeight="1" spans="1:6">
      <c r="A30" s="12"/>
      <c r="B30" s="13"/>
      <c r="C30" s="13"/>
      <c r="D30" s="13"/>
      <c r="E30" s="13"/>
      <c r="F30" s="14"/>
    </row>
    <row r="32" customHeight="1" spans="1:6">
      <c r="A32" s="2" t="s">
        <v>252</v>
      </c>
      <c r="B32" s="3"/>
      <c r="C32" s="3"/>
      <c r="D32" s="3"/>
      <c r="E32" s="3"/>
      <c r="F32" s="4"/>
    </row>
    <row r="33" customHeight="1" spans="1:6">
      <c r="A33" s="5" t="s">
        <v>248</v>
      </c>
      <c r="B33" s="6"/>
      <c r="C33" s="3"/>
      <c r="D33" s="3"/>
      <c r="E33" s="3"/>
      <c r="F33" s="4"/>
    </row>
    <row r="34" customHeight="1" spans="1:6">
      <c r="A34" s="5" t="s">
        <v>249</v>
      </c>
      <c r="B34" s="6"/>
      <c r="C34" s="3"/>
      <c r="D34" s="3"/>
      <c r="E34" s="3"/>
      <c r="F34" s="4"/>
    </row>
    <row r="35" customHeight="1" spans="1:6">
      <c r="A35" s="7" t="s">
        <v>250</v>
      </c>
      <c r="B35" s="8"/>
      <c r="C35" s="8"/>
      <c r="D35" s="8"/>
      <c r="E35" s="8"/>
      <c r="F35" s="9"/>
    </row>
    <row r="36" customHeight="1" spans="1:6">
      <c r="A36" s="10"/>
      <c r="F36" s="11"/>
    </row>
    <row r="37" customHeight="1" spans="1:6">
      <c r="A37" s="10"/>
      <c r="F37" s="11"/>
    </row>
    <row r="38" customHeight="1" spans="1:6">
      <c r="A38" s="10"/>
      <c r="F38" s="11"/>
    </row>
    <row r="39" customHeight="1" spans="1:6">
      <c r="A39" s="10"/>
      <c r="F39" s="11"/>
    </row>
    <row r="40" customHeight="1" spans="1:6">
      <c r="A40" s="10"/>
      <c r="F40" s="11"/>
    </row>
    <row r="41" customHeight="1" spans="1:6">
      <c r="A41" s="10"/>
      <c r="F41" s="11"/>
    </row>
    <row r="42" customHeight="1" spans="1:6">
      <c r="A42" s="10"/>
      <c r="F42" s="11"/>
    </row>
    <row r="43" customHeight="1" spans="1:6">
      <c r="A43" s="10"/>
      <c r="F43" s="11"/>
    </row>
    <row r="44" customHeight="1" spans="1:6">
      <c r="A44" s="12"/>
      <c r="B44" s="13"/>
      <c r="C44" s="13"/>
      <c r="D44" s="13"/>
      <c r="E44" s="13"/>
      <c r="F44" s="14"/>
    </row>
    <row r="45" customHeight="1" spans="1:6">
      <c r="A45" s="2"/>
      <c r="B45" s="3"/>
      <c r="C45" s="3"/>
      <c r="D45" s="3"/>
      <c r="E45" s="3"/>
      <c r="F45" s="4"/>
    </row>
    <row r="46" customHeight="1" spans="1:6">
      <c r="A46" s="2" t="s">
        <v>253</v>
      </c>
      <c r="B46" s="3"/>
      <c r="C46" s="3"/>
      <c r="D46" s="3"/>
      <c r="E46" s="3"/>
      <c r="F46" s="4"/>
    </row>
    <row r="47" customHeight="1" spans="1:6">
      <c r="A47" s="5" t="s">
        <v>248</v>
      </c>
      <c r="B47" s="6"/>
      <c r="C47" s="3"/>
      <c r="D47" s="3"/>
      <c r="E47" s="3"/>
      <c r="F47" s="4"/>
    </row>
    <row r="48" customHeight="1" spans="1:6">
      <c r="A48" s="5" t="s">
        <v>249</v>
      </c>
      <c r="B48" s="6"/>
      <c r="C48" s="3"/>
      <c r="D48" s="3"/>
      <c r="E48" s="3"/>
      <c r="F48" s="4"/>
    </row>
    <row r="49" customHeight="1" spans="1:6">
      <c r="A49" s="7" t="s">
        <v>250</v>
      </c>
      <c r="B49" s="8"/>
      <c r="C49" s="8"/>
      <c r="D49" s="8"/>
      <c r="E49" s="8"/>
      <c r="F49" s="9"/>
    </row>
    <row r="50" customHeight="1" spans="1:6">
      <c r="A50" s="10"/>
      <c r="F50" s="11"/>
    </row>
    <row r="51" customHeight="1" spans="1:6">
      <c r="A51" s="10"/>
      <c r="F51" s="11"/>
    </row>
    <row r="52" customHeight="1" spans="1:6">
      <c r="A52" s="10"/>
      <c r="F52" s="11"/>
    </row>
    <row r="53" customHeight="1" spans="1:6">
      <c r="A53" s="10"/>
      <c r="F53" s="11"/>
    </row>
    <row r="54" customHeight="1" spans="1:6">
      <c r="A54" s="10"/>
      <c r="F54" s="11"/>
    </row>
    <row r="55" customHeight="1" spans="1:6">
      <c r="A55" s="10"/>
      <c r="F55" s="11"/>
    </row>
    <row r="56" customHeight="1" spans="1:6">
      <c r="A56" s="10"/>
      <c r="F56" s="11"/>
    </row>
    <row r="57" customHeight="1" spans="1:6">
      <c r="A57" s="10"/>
      <c r="F57" s="11"/>
    </row>
    <row r="58" customHeight="1" spans="1:6">
      <c r="A58" s="12"/>
      <c r="B58" s="13"/>
      <c r="C58" s="13"/>
      <c r="D58" s="13"/>
      <c r="E58" s="13"/>
      <c r="F58" s="14"/>
    </row>
  </sheetData>
  <mergeCells count="18">
    <mergeCell ref="A1:F1"/>
    <mergeCell ref="A4:F4"/>
    <mergeCell ref="B5:F5"/>
    <mergeCell ref="B6:F6"/>
    <mergeCell ref="A18:F18"/>
    <mergeCell ref="B19:F19"/>
    <mergeCell ref="B20:F20"/>
    <mergeCell ref="A32:F32"/>
    <mergeCell ref="B33:F33"/>
    <mergeCell ref="B34:F34"/>
    <mergeCell ref="A45:F45"/>
    <mergeCell ref="A46:F46"/>
    <mergeCell ref="B47:F47"/>
    <mergeCell ref="B48:F48"/>
    <mergeCell ref="A7:F16"/>
    <mergeCell ref="A49:F58"/>
    <mergeCell ref="A21:F30"/>
    <mergeCell ref="A35:F4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Planilha de Custos</vt:lpstr>
      <vt:lpstr>Fardamentos e Materiais</vt:lpstr>
      <vt:lpstr>IMR</vt:lpstr>
      <vt:lpstr>Ocorrências IMR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Rogerio</cp:lastModifiedBy>
  <dcterms:created xsi:type="dcterms:W3CDTF">2025-05-28T13:53:00Z</dcterms:created>
  <dcterms:modified xsi:type="dcterms:W3CDTF">2025-06-30T18:17:44Z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6E2023EDBB5349BE8A1819C1A01A6CEC_13</vt:lpwstr>
  </property>
  <property fmtid="{D5CDD505-2E9C-101B-9397-08002B2CF9AE}" pid="3" name="KSOProductBuildVer">
    <vt:lpwstr>1046-12.2.0.21546</vt:lpwstr>
  </property>
</Properties>
</file>